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" yWindow="-12" windowWidth="11328" windowHeight="912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calcChain.xml><?xml version="1.0" encoding="utf-8"?>
<calcChain xmlns="http://schemas.openxmlformats.org/spreadsheetml/2006/main">
  <c r="H122" i="1"/>
  <c r="H95"/>
  <c r="H87"/>
</calcChain>
</file>

<file path=xl/sharedStrings.xml><?xml version="1.0" encoding="utf-8"?>
<sst xmlns="http://schemas.openxmlformats.org/spreadsheetml/2006/main" count="472" uniqueCount="162">
  <si>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</si>
  <si>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</si>
  <si>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ОБЕСПЕЧЕНИЕ БЕЗОПАСНОСТИ НАСЕЛЕНИЯ</t>
  </si>
  <si>
    <t>№ пп</t>
  </si>
  <si>
    <t>Наименование подпрограммы, основного мероприятия, мероприятия подпрограммы</t>
  </si>
  <si>
    <t>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</si>
  <si>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</si>
  <si>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</si>
  <si>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</si>
  <si>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</t>
  </si>
  <si>
    <t>Отметка о выполнении мероприятия (выполнено, не выполнено)</t>
  </si>
  <si>
    <t>Причины невыполнения</t>
  </si>
  <si>
    <t>краевой бюджет</t>
  </si>
  <si>
    <t>местный бюджет</t>
  </si>
  <si>
    <t>отдел молодежной политики</t>
  </si>
  <si>
    <t>ВСЕГО по ОМП  местный бюджет:</t>
  </si>
  <si>
    <t>управление образования</t>
  </si>
  <si>
    <t>выполнено</t>
  </si>
  <si>
    <t xml:space="preserve"> местный бюджет:</t>
  </si>
  <si>
    <t>ВСЕГО по УО</t>
  </si>
  <si>
    <t>отдел культуры</t>
  </si>
  <si>
    <t>отдел физической культуры и спорта</t>
  </si>
  <si>
    <t>отдел по делам несовершеннолетних</t>
  </si>
  <si>
    <t>учреждения образования</t>
  </si>
  <si>
    <t>учреждения культуры и дополнительного образования</t>
  </si>
  <si>
    <t>учреждения физической культуры и спорта</t>
  </si>
  <si>
    <t>администрация МО Кавказский район</t>
  </si>
  <si>
    <t>Всего</t>
  </si>
  <si>
    <t xml:space="preserve">Правовой отдел, сектор муниципальной службы и кадровой работы </t>
  </si>
  <si>
    <t>Кубрак Е.Н. директор МКУ "Ситуационный Центр"</t>
  </si>
  <si>
    <t>ВСЕГО ПО ПРОГРАММЕ</t>
  </si>
  <si>
    <t>федеральный бюджет</t>
  </si>
  <si>
    <t>внебюджетные источники</t>
  </si>
  <si>
    <t>администрации МО Кавказский район</t>
  </si>
  <si>
    <t>Г.В. Мальцев</t>
  </si>
  <si>
    <t>2</t>
  </si>
  <si>
    <t>3</t>
  </si>
  <si>
    <t>4</t>
  </si>
  <si>
    <t>5</t>
  </si>
  <si>
    <t>100,0</t>
  </si>
  <si>
    <t>6</t>
  </si>
  <si>
    <t>7</t>
  </si>
  <si>
    <t>8</t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</si>
  <si>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</si>
  <si>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Мероприятие№ 2 </t>
    </r>
    <r>
      <rPr>
        <sz val="10"/>
        <rFont val="Times New Roman"/>
        <family val="1"/>
        <charset val="204"/>
      </rPr>
      <t>Проведение круглых столов для учащихся и студентов учебных  заведений по вопросам веротерпимости и межнациональных отношений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</si>
  <si>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</si>
  <si>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</si>
  <si>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"Ситуационный центр" муниципального образования Кавказский район и обеспечение его функционирования</t>
    </r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</si>
  <si>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</t>
    </r>
  </si>
  <si>
    <t>отдел по физической культуре и спорту</t>
  </si>
  <si>
    <t>отдел по физичсекой культуре и спорту</t>
  </si>
  <si>
    <t>выполнено частично</t>
  </si>
  <si>
    <t>всего</t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</si>
  <si>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</si>
  <si>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t>0</t>
  </si>
  <si>
    <t>Начальник отдела по</t>
  </si>
  <si>
    <t>по делам казачества и военным вопросам</t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</si>
  <si>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(ГСМ) </t>
    </r>
  </si>
  <si>
    <r>
      <rPr>
        <b/>
        <u/>
        <sz val="10"/>
        <rFont val="Times New Roman"/>
        <family val="1"/>
        <charset val="204"/>
      </rPr>
      <t xml:space="preserve">Мероприятие № 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(ГСМ)</t>
    </r>
  </si>
  <si>
    <r>
      <t xml:space="preserve">Мероприятие № 5 </t>
    </r>
    <r>
      <rPr>
        <sz val="10"/>
        <rFont val="Times New Roman"/>
        <family val="1"/>
        <charset val="204"/>
      </rPr>
      <t xml:space="preserve">Ремонт и устройство ограждения территорий, автоматических ворот </t>
    </r>
  </si>
  <si>
    <r>
      <rPr>
        <b/>
        <u/>
        <sz val="10"/>
        <rFont val="Times New Roman"/>
        <family val="1"/>
        <charset val="204"/>
      </rPr>
      <t xml:space="preserve">Мероприятие № 9 </t>
    </r>
    <r>
      <rPr>
        <sz val="10"/>
        <rFont val="Times New Roman"/>
        <family val="1"/>
        <charset val="204"/>
      </rPr>
      <t>Установка (монтаж), ремонт систем видеонаблюдения, приобретение оборудованиядля систем видеонаблюдения</t>
    </r>
  </si>
  <si>
    <t>ВСЕГО по О по ФК и С местный бюджет:</t>
  </si>
  <si>
    <t>Отдел по делам казачества и военным вопросам</t>
  </si>
  <si>
    <t xml:space="preserve">Виниченко В.А. атаман Кавказского РКО                 ОДКиВВ </t>
  </si>
  <si>
    <t>ИТОГО по ОМП</t>
  </si>
  <si>
    <t xml:space="preserve">ИТОГО по администрации </t>
  </si>
  <si>
    <t>Итого по управлению образования</t>
  </si>
  <si>
    <t>Организационныйй отдел администрации МО Кавказский район</t>
  </si>
  <si>
    <r>
      <t xml:space="preserve">Мероприятие №3  </t>
    </r>
    <r>
      <rPr>
        <sz val="10"/>
        <rFont val="Times New Roman"/>
        <family val="1"/>
        <charset val="204"/>
      </rPr>
      <t xml:space="preserve">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</si>
  <si>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t>отдел информационной политики</t>
  </si>
  <si>
    <t>Организационный отдел</t>
  </si>
  <si>
    <r>
      <t xml:space="preserve">Мероприятие № 4  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о многообразии национальных культур и религий на территории Кавказского района</t>
    </r>
    <r>
      <rPr>
        <b/>
        <sz val="10"/>
        <rFont val="Times New Roman"/>
        <family val="1"/>
        <charset val="204"/>
      </rPr>
      <t xml:space="preserve"> </t>
    </r>
  </si>
  <si>
    <r>
      <t>Мероприятие № 5 П</t>
    </r>
    <r>
      <rPr>
        <sz val="10"/>
        <rFont val="Times New Roman"/>
        <family val="1"/>
        <charset val="204"/>
      </rPr>
      <t>роведение социологического исследования по изучению конфликтного потенциала населения Кавказского района</t>
    </r>
  </si>
  <si>
    <t>% выполнения</t>
  </si>
  <si>
    <t>100%</t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</si>
  <si>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</si>
  <si>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t>Подпрограмма № 5 "Обеспечение пожарной безопасности"                                                              В том числе:</t>
  </si>
  <si>
    <t>х</t>
  </si>
  <si>
    <t xml:space="preserve">выполнено </t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</si>
  <si>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безопасности, в том числе:  </t>
    </r>
  </si>
  <si>
    <r>
      <rPr>
        <b/>
        <u/>
        <sz val="10"/>
        <rFont val="Times New Roman"/>
        <family val="1"/>
        <charset val="204"/>
      </rPr>
      <t>Мероприятие № 8.1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</si>
  <si>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0"/>
        <rFont val="Times New Roman"/>
        <family val="1"/>
        <charset val="204"/>
      </rPr>
      <t>Мероприятие № 8.2</t>
    </r>
    <r>
      <rPr>
        <sz val="10"/>
        <rFont val="Times New Roman"/>
        <family val="1"/>
        <charset val="204"/>
      </rPr>
      <t xml:space="preserve">  Установка оборудования для постановки под охрану в МБУ ДО "Детская музыкальная школа №1 им.Свиридова"</t>
    </r>
  </si>
  <si>
    <t>924</t>
  </si>
  <si>
    <t>189</t>
  </si>
  <si>
    <t>100 %</t>
  </si>
  <si>
    <t>7,8</t>
  </si>
  <si>
    <t>954</t>
  </si>
  <si>
    <t>30</t>
  </si>
  <si>
    <r>
      <rPr>
        <b/>
        <u/>
        <sz val="10"/>
        <rFont val="Times New Roman"/>
        <family val="1"/>
        <charset val="204"/>
      </rPr>
      <t>Мероприятие № 8</t>
    </r>
    <r>
      <rPr>
        <sz val="10"/>
        <rFont val="Times New Roman"/>
        <family val="1"/>
        <charset val="204"/>
      </rPr>
      <t xml:space="preserve">  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 огнетушителей, перезарядка огнетушителей </t>
    </r>
  </si>
  <si>
    <r>
      <rPr>
        <b/>
        <u/>
        <sz val="10"/>
        <rFont val="Times New Roman"/>
        <family val="1"/>
        <charset val="204"/>
      </rPr>
      <t>Мероприятие №4</t>
    </r>
    <r>
      <rPr>
        <sz val="10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обработки, в том числе: </t>
    </r>
  </si>
  <si>
    <r>
      <rPr>
        <b/>
        <u/>
        <sz val="10"/>
        <rFont val="Times New Roman"/>
        <family val="1"/>
        <charset val="204"/>
      </rPr>
      <t>Мероприятие</t>
    </r>
    <r>
      <rPr>
        <b/>
        <sz val="10"/>
        <rFont val="Times New Roman"/>
        <family val="1"/>
        <charset val="204"/>
      </rPr>
      <t xml:space="preserve"> № 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на территории Кавказского района (ГСМ)        </t>
    </r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</si>
  <si>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автотранспорта) </t>
    </r>
  </si>
  <si>
    <t>954,0</t>
  </si>
  <si>
    <t>17251,9</t>
  </si>
  <si>
    <t>9101,8</t>
  </si>
  <si>
    <r>
      <rPr>
        <b/>
        <u/>
        <sz val="10"/>
        <rFont val="Times New Roman"/>
        <family val="1"/>
        <charset val="204"/>
      </rPr>
      <t xml:space="preserve">Мероприятие № 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</si>
  <si>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t>за  12 месяцев  2016 года</t>
  </si>
  <si>
    <r>
      <rPr>
        <b/>
        <u/>
        <sz val="10"/>
        <rFont val="Times New Roman"/>
        <family val="1"/>
        <charset val="204"/>
      </rPr>
      <t>Мероприятие № 7</t>
    </r>
    <r>
      <rPr>
        <sz val="10"/>
        <rFont val="Times New Roman"/>
        <family val="1"/>
        <charset val="204"/>
      </rPr>
      <t xml:space="preserve"> Установка (монтаж) систем видеонаблюдения</t>
    </r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</si>
  <si>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</si>
  <si>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t>Мероприятие № 2</t>
    </r>
    <r>
      <rPr>
        <sz val="10"/>
        <rFont val="Times New Roman"/>
        <family val="1"/>
        <charset val="204"/>
      </rPr>
      <t xml:space="preserve"> Организация, проведение и материальное сопровждение массовых спортивных мероприятий( в том числе в рамках краевых акций), направленных на профилактику наркомании, а именно Всекубанских турниров по плаванию, легкой атлетики, по стритболу, турниры и матчевые встречи по футболу, баскетболу, волейболу, открытое первенство по боксу, настольному теннису, леккой атлетике, вольной борьбе, районные соревнования "Спорт против наркотиков", закупка ГСМ для перевозки участников соревнований</t>
    </r>
  </si>
  <si>
    <r>
      <rPr>
        <b/>
        <u/>
        <sz val="10"/>
        <rFont val="Times New Roman"/>
        <family val="1"/>
        <charset val="204"/>
      </rPr>
      <t>Мероприятие №2</t>
    </r>
    <r>
      <rPr>
        <sz val="10"/>
        <rFont val="Times New Roman"/>
        <family val="1"/>
        <charset val="204"/>
      </rPr>
      <t xml:space="preserve"> Организация технического обслуживания системы пожарной сигнализации, системы ПАК "Стрелец-мониторинг", кнопки тревожной сигнализации (тревожной кнопки), системы видеонаблюдения, в том числе  по подведомственным учреждениям: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</si>
  <si>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 в том числе по подведомственным учреждениям:</t>
    </r>
  </si>
  <si>
    <t>11,9</t>
  </si>
  <si>
    <t>8082,0</t>
  </si>
  <si>
    <t>419,0</t>
  </si>
  <si>
    <t>500,8</t>
  </si>
  <si>
    <t>99,1%</t>
  </si>
  <si>
    <t>100,%</t>
  </si>
  <si>
    <t>не выполнено</t>
  </si>
  <si>
    <t>99,3%</t>
  </si>
  <si>
    <t>97 %</t>
  </si>
  <si>
    <t>86 %</t>
  </si>
  <si>
    <t>9095,8</t>
  </si>
  <si>
    <t>500,6</t>
  </si>
  <si>
    <t>99%</t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</si>
  <si>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</si>
  <si>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t>99,9 %</t>
  </si>
  <si>
    <r>
      <rPr>
        <b/>
        <u/>
        <sz val="10"/>
        <rFont val="Times New Roman"/>
        <family val="1"/>
        <charset val="204"/>
      </rP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подведомственным учреждениям :</t>
    </r>
  </si>
  <si>
    <r>
      <rPr>
        <b/>
        <u/>
        <sz val="10"/>
        <rFont val="Times New Roman"/>
        <family val="1"/>
        <charset val="204"/>
      </rPr>
      <t xml:space="preserve">Мероприятие № 7  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</si>
  <si>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 xml:space="preserve">Мероприятие№ 9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</si>
  <si>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t>экономия на закупке раздаточного и агитационного материала при проведении мероприятий</t>
  </si>
  <si>
    <t>денежные средства были не израсходованы, т.к их было недостаточно для проведения мероприятия</t>
  </si>
  <si>
    <t>экономия при проведении призов для конкурса на лучшую организацию работы по профилактике безнадзорности и правонарушений</t>
  </si>
  <si>
    <t>экономия при проведении мероприятий</t>
  </si>
  <si>
    <t>75,3 %</t>
  </si>
  <si>
    <t>90,8%</t>
  </si>
  <si>
    <t>87,8 %</t>
  </si>
  <si>
    <t>94,6 %</t>
  </si>
  <si>
    <t>94,6%</t>
  </si>
  <si>
    <t>85,6 %</t>
  </si>
  <si>
    <t>98,5 %</t>
  </si>
  <si>
    <t>80,7 %</t>
  </si>
  <si>
    <r>
      <rPr>
        <b/>
        <u/>
        <sz val="10"/>
        <rFont val="Times New Roman"/>
        <family val="1"/>
        <charset val="204"/>
      </rPr>
      <t>Мероприятие №3.2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</si>
  <si>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t xml:space="preserve">                                         краевой бюджет</t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</si>
  <si>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</si>
  <si>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rPr>
        <b/>
        <u/>
        <sz val="10"/>
        <rFont val="Times New Roman"/>
        <family val="1"/>
        <charset val="204"/>
      </rPr>
      <t>Мероприятие №</t>
    </r>
    <r>
      <rPr>
        <b/>
        <sz val="10"/>
        <rFont val="Times New Roman"/>
        <family val="1"/>
        <charset val="204"/>
      </rPr>
      <t xml:space="preserve"> 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 (ценными подарками, грамоты)        </t>
    </r>
  </si>
  <si>
    <r>
      <rPr>
        <b/>
        <u/>
        <sz val="10"/>
        <rFont val="Times New Roman"/>
        <family val="1"/>
        <charset val="204"/>
      </rPr>
      <t xml:space="preserve">Мероприятие № 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 после дежурства согласно трехстороннего соглашения, для  проверки дежурства казаков дружинников </t>
    </r>
  </si>
  <si>
    <r>
      <rPr>
        <b/>
        <u/>
        <sz val="10"/>
        <rFont val="Times New Roman"/>
        <family val="1"/>
        <charset val="204"/>
      </rPr>
      <t>Мероприятие № 8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Проведение военно-спортивных мероприятий, спортивных соревнований среди учащихся казачьих классов, групп казачьей молодежи(приобретение грамот,кубков, ценных подарков, поездки на соревнования по рукопашному бою районные, отдельские, войсковые)        </t>
    </r>
  </si>
  <si>
    <r>
      <rPr>
        <b/>
        <u/>
        <sz val="10"/>
        <rFont val="Times New Roman"/>
        <family val="1"/>
        <charset val="204"/>
      </rPr>
      <t xml:space="preserve">Мероприятие № 9 </t>
    </r>
    <r>
      <rPr>
        <sz val="10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(ГСМ, грамоты, призы,кубки)         </t>
    </r>
  </si>
  <si>
    <r>
      <t xml:space="preserve">Подпрограмма № 3 </t>
    </r>
    <r>
      <rPr>
        <b/>
        <sz val="10"/>
        <rFont val="Times New Roman"/>
        <family val="1"/>
        <charset val="204"/>
      </rPr>
      <t xml:space="preserve">"Комплексные меры противодействия незаконному употреблению и обороту наркотических средств на территории МО Кавказский район"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</si>
  <si>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 - изг</t>
    </r>
    <r>
      <rPr>
        <sz val="10"/>
        <rFont val="Times New Roman"/>
        <family val="1"/>
        <charset val="204"/>
      </rPr>
      <t xml:space="preserve">отовление тематической  печатной продукции антинаркотической направленности (буклеты, вымпелы, закладки, календарии и др.);                                                                                    - приобретение кубков, призов, грамот, дипломов для награждения участников районных тематичеких конкурсов;                                                                     - приобретение горючесмазочных материалов для проведения районных мероприятий и участия в краевых акциях </t>
    </r>
  </si>
  <si>
    <r>
      <t>Мероприятие № 3</t>
    </r>
    <r>
      <rPr>
        <sz val="10"/>
        <rFont val="Times New Roman"/>
        <family val="1"/>
        <charset val="204"/>
      </rPr>
      <t xml:space="preserve"> Организация, проведение и материальное сопровождение краевых и районных мероприятий антинаркотической направленности:                                                                  - спортивные соревнования в рамках Всекубанской спартакиады школьников;                                                   - районные соревнования "Кубань спортивная против наркотиков";                                                           - районный конкурс агитбригад "Мы за здоровый образ жизни" и другие мероприятия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</si>
  <si>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Организация и финансовое сопровождение проведения мероприятий антинаркотической, антиалкогольной и антитабачной направленности;                                                                       - фестиваль открытой книги КВН "Здоровая Кубань" успешная молодежь!";                                                           - проведение комплекса мероприятий, посвященных знаменательным датам ( 1 марта, 31 мая, 26 июня, 3 октября, 1 декабря);                                                                          - работа выездного косультативно- методического пункта "Маршрут безопасности";                                                        - приобретение наглядной агитации для проведения районных и краевых мероприятий антинаркотической направленности (футболки, календари, буклеты, блокноты, ручки с символикой "Антинарко);                                                       - проведение круглых столов антинаркотической, антиалкогольной и антитабачной направленности;                                         - проведение студенческой конференции "Профилактика наркомании в молодежной среде".      </t>
    </r>
  </si>
  <si>
    <r>
      <t xml:space="preserve">Подпрограмма № 4  </t>
    </r>
    <r>
      <rPr>
        <b/>
        <sz val="10"/>
        <rFont val="Times New Roman"/>
        <family val="1"/>
        <charset val="204"/>
      </rPr>
      <t xml:space="preserve">"Профилактика правонарушений и охрана общес твенного порядка на территории МО Кавказский район"          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</si>
  <si>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rPr>
        <b/>
        <u/>
        <sz val="10"/>
        <rFont val="Times New Roman"/>
        <family val="1"/>
        <charset val="204"/>
      </rPr>
      <t xml:space="preserve">Мероприятие № 6 </t>
    </r>
    <r>
      <rPr>
        <sz val="10"/>
        <rFont val="Times New Roman"/>
        <family val="1"/>
        <charset val="204"/>
      </rPr>
      <t xml:space="preserve"> Премирование членов народной дружины главой муниципального образования Кавказский район за активное участие в охране общественного порядка</t>
    </r>
  </si>
  <si>
    <r>
      <t xml:space="preserve">Мероприятие № </t>
    </r>
    <r>
      <rPr>
        <sz val="10"/>
        <rFont val="Times New Roman"/>
        <family val="1"/>
        <charset val="204"/>
      </rPr>
      <t>7 Проведение муниципальных этапов творческих конкурсов</t>
    </r>
  </si>
  <si>
    <r>
      <rPr>
        <b/>
        <u/>
        <sz val="10"/>
        <rFont val="Times New Roman"/>
        <family val="1"/>
        <charset val="204"/>
      </rPr>
      <t>Мероприятие № 8</t>
    </r>
    <r>
      <rPr>
        <sz val="10"/>
        <rFont val="Times New Roman"/>
        <family val="1"/>
        <charset val="204"/>
      </rPr>
      <t xml:space="preserve"> Изготовление агитационного материала по вопросам профилактики правонарушений (банеры, листовки, календари ….)</t>
    </r>
  </si>
  <si>
    <r>
      <t xml:space="preserve">Мероприятие № 9 </t>
    </r>
    <r>
      <rPr>
        <sz val="10"/>
        <rFont val="Times New Roman"/>
        <family val="1"/>
        <charset val="204"/>
      </rPr>
      <t>Изготовление социального ролика и проведение мероприятий в рамках пропаганды Закона Краснодарского края № 1539-КЗ " О мерах по профилактике безнадзорности  и правонарушений несовершеннолетних в Краснодарском крае"</t>
    </r>
  </si>
  <si>
    <r>
      <t xml:space="preserve">Мероприятие № 10 </t>
    </r>
    <r>
      <rPr>
        <sz val="10"/>
        <rFont val="Times New Roman"/>
        <family val="1"/>
        <charset val="204"/>
      </rPr>
      <t>Проведение районных соревнований по пейнтболу, картингу</t>
    </r>
  </si>
  <si>
    <r>
      <t xml:space="preserve">Мероприятие № 11.2   </t>
    </r>
    <r>
      <rPr>
        <sz val="10"/>
        <rFont val="Times New Roman"/>
        <family val="1"/>
        <charset val="204"/>
      </rPr>
      <t>Проведение районного конкурса по профилактике преступности среди несовершеннолетних и преступлений совершаемых в отношении  них</t>
    </r>
  </si>
  <si>
    <r>
      <t xml:space="preserve">Мероприятие № 12    </t>
    </r>
    <r>
      <rPr>
        <sz val="10"/>
        <rFont val="Times New Roman"/>
        <family val="1"/>
        <charset val="204"/>
      </rPr>
      <t>Проведение районного конкурса на лучшую организацию работы по профилактике безнадзорности и правонарушений несовершеннолетних среди клубов по месту жительства</t>
    </r>
  </si>
  <si>
    <r>
      <rPr>
        <b/>
        <u/>
        <sz val="10"/>
        <rFont val="Times New Roman"/>
        <family val="1"/>
        <charset val="204"/>
      </rPr>
      <t>Мероприятие № 13</t>
    </r>
    <r>
      <rPr>
        <sz val="10"/>
        <rFont val="Times New Roman"/>
        <family val="1"/>
        <charset val="204"/>
      </rPr>
      <t xml:space="preserve"> Посещение учреждений закрытого типа (выезд детей, состоящих на учете)</t>
    </r>
  </si>
  <si>
    <r>
      <rPr>
        <b/>
        <u/>
        <sz val="10"/>
        <rFont val="Times New Roman"/>
        <family val="1"/>
        <charset val="204"/>
      </rPr>
      <t>Мероприятие № 14</t>
    </r>
    <r>
      <rPr>
        <sz val="10"/>
        <rFont val="Times New Roman"/>
        <family val="1"/>
        <charset val="204"/>
      </rPr>
      <t xml:space="preserve">  Организация, проведение и материальное сопровождение краевых и районных мероприятий в рамках правового воспитания учащихся: районные соревнования "школа безопасности", районный турнир игры" У детей есть свои права", муниципальный конкурс "Я выбираю ответственность", краевая акция "Школа против террора" и другие</t>
    </r>
  </si>
  <si>
    <r>
      <t xml:space="preserve">Подпрограмма № 6  </t>
    </r>
    <r>
      <rPr>
        <b/>
        <sz val="10"/>
        <rFont val="Times New Roman"/>
        <family val="1"/>
        <charset val="204"/>
      </rPr>
      <t xml:space="preserve">"Гармонизация межнациональных отношений в МО Кавказский  район"         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</si>
  <si>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 Проведение фестиваля национальных культур</t>
    </r>
  </si>
  <si>
    <r>
      <t>Подпрограмма</t>
    </r>
    <r>
      <rPr>
        <b/>
        <u val="singleAccounting"/>
        <sz val="10"/>
        <rFont val="Times New Roman"/>
        <family val="1"/>
        <charset val="204"/>
      </rPr>
      <t xml:space="preserve"> № 7</t>
    </r>
    <r>
      <rPr>
        <b/>
        <sz val="10"/>
        <rFont val="Times New Roman"/>
        <family val="1"/>
        <charset val="204"/>
      </rPr>
      <t xml:space="preserve"> "Противодействие коррупции в МО Кавказский  район"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</si>
  <si>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Подпрограмма № 8  </t>
    </r>
    <r>
      <rPr>
        <b/>
        <sz val="10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</t>
    </r>
    <r>
      <rPr>
        <sz val="10"/>
        <rFont val="Times New Roman"/>
        <family val="1"/>
        <charset val="204"/>
      </rPr>
      <t>Всего, в том числе</t>
    </r>
    <r>
      <rPr>
        <b/>
        <sz val="10"/>
        <rFont val="Times New Roman"/>
        <family val="1"/>
        <charset val="204"/>
      </rPr>
      <t>:</t>
    </r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</si>
  <si>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</si>
  <si>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t xml:space="preserve"> </t>
    </r>
    <r>
      <rPr>
        <b/>
        <u/>
        <sz val="10"/>
        <rFont val="Times New Roman"/>
        <family val="1"/>
        <charset val="204"/>
      </rPr>
      <t>ВСЕГО ПО ОК местный бюджет:</t>
    </r>
  </si>
  <si>
    <t>экономия средств  на приобретение призов для проведения студенческой конференции в результате проведения конкурсных процедур</t>
  </si>
  <si>
    <t>экономия средств на приобретение призов при проведении районного конкурсав результате проведения конкурсных процедур</t>
  </si>
  <si>
    <t>экономия  средствпри приобретении призов победителям районного конкурса по профилактике преступности среди несовершеннолетних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</si>
</sst>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  <numFmt numFmtId="165" formatCode="0.0"/>
    <numFmt numFmtId="166" formatCode="#,##0.0"/>
    <numFmt numFmtId="167" formatCode="0.0%"/>
  </numFmts>
  <fonts count="2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53"/>
      <name val="Calibri"/>
      <family val="2"/>
      <charset val="204"/>
    </font>
    <font>
      <b/>
      <sz val="15"/>
      <color indexed="53"/>
      <name val="Calibri"/>
      <family val="2"/>
      <charset val="204"/>
    </font>
    <font>
      <b/>
      <sz val="20"/>
      <color indexed="53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u val="singleAccounting"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u/>
      <sz val="10"/>
      <color rgb="FF00B0F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rgb="FFD7E4BD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rgb="FFEEECE1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44" fontId="5" fillId="0" borderId="0" applyFill="0" applyBorder="0" applyAlignment="0" applyProtection="0"/>
    <xf numFmtId="164" fontId="4" fillId="0" borderId="0" applyBorder="0" applyProtection="0"/>
    <xf numFmtId="9" fontId="18" fillId="0" borderId="0" applyFont="0" applyFill="0" applyBorder="0" applyAlignment="0" applyProtection="0"/>
  </cellStyleXfs>
  <cellXfs count="330">
    <xf numFmtId="0" fontId="0" fillId="0" borderId="0" xfId="0"/>
    <xf numFmtId="0" fontId="4" fillId="0" borderId="0" xfId="1"/>
    <xf numFmtId="0" fontId="7" fillId="0" borderId="0" xfId="2" applyFont="1"/>
    <xf numFmtId="0" fontId="6" fillId="0" borderId="0" xfId="2" applyAlignment="1">
      <alignment wrapText="1"/>
    </xf>
    <xf numFmtId="0" fontId="10" fillId="0" borderId="0" xfId="2" applyFont="1"/>
    <xf numFmtId="0" fontId="11" fillId="0" borderId="0" xfId="2" applyFont="1"/>
    <xf numFmtId="0" fontId="12" fillId="0" borderId="0" xfId="2" applyFont="1"/>
    <xf numFmtId="0" fontId="13" fillId="0" borderId="0" xfId="2" applyFont="1"/>
    <xf numFmtId="0" fontId="8" fillId="0" borderId="0" xfId="2" applyFont="1"/>
    <xf numFmtId="0" fontId="6" fillId="0" borderId="0" xfId="2" applyAlignment="1">
      <alignment vertical="center"/>
    </xf>
    <xf numFmtId="0" fontId="14" fillId="0" borderId="2" xfId="2" applyFont="1" applyBorder="1" applyAlignment="1">
      <alignment horizontal="center" vertical="top" wrapText="1"/>
    </xf>
    <xf numFmtId="49" fontId="15" fillId="0" borderId="0" xfId="2" applyNumberFormat="1" applyFont="1" applyBorder="1" applyAlignment="1">
      <alignment wrapText="1"/>
    </xf>
    <xf numFmtId="0" fontId="15" fillId="0" borderId="0" xfId="2" applyFont="1" applyBorder="1" applyAlignment="1">
      <alignment wrapText="1"/>
    </xf>
    <xf numFmtId="0" fontId="15" fillId="0" borderId="0" xfId="2" applyFont="1" applyBorder="1"/>
    <xf numFmtId="0" fontId="14" fillId="0" borderId="4" xfId="2" applyFont="1" applyBorder="1" applyAlignment="1">
      <alignment horizontal="center" vertical="top" wrapText="1"/>
    </xf>
    <xf numFmtId="49" fontId="1" fillId="2" borderId="4" xfId="2" applyNumberFormat="1" applyFont="1" applyFill="1" applyBorder="1" applyAlignment="1">
      <alignment horizontal="center" vertical="center"/>
    </xf>
    <xf numFmtId="0" fontId="17" fillId="0" borderId="0" xfId="0" applyFont="1"/>
    <xf numFmtId="49" fontId="1" fillId="2" borderId="27" xfId="2" applyNumberFormat="1" applyFont="1" applyFill="1" applyBorder="1" applyAlignment="1">
      <alignment horizontal="center" vertical="center"/>
    </xf>
    <xf numFmtId="0" fontId="1" fillId="2" borderId="31" xfId="2" applyFont="1" applyFill="1" applyBorder="1" applyAlignment="1">
      <alignment horizontal="center" vertical="center"/>
    </xf>
    <xf numFmtId="0" fontId="1" fillId="2" borderId="27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49" fontId="1" fillId="2" borderId="12" xfId="2" applyNumberFormat="1" applyFont="1" applyFill="1" applyBorder="1" applyAlignment="1">
      <alignment horizontal="center" vertical="center"/>
    </xf>
    <xf numFmtId="49" fontId="3" fillId="2" borderId="24" xfId="2" applyNumberFormat="1" applyFont="1" applyFill="1" applyBorder="1" applyAlignment="1">
      <alignment horizontal="center" vertical="center"/>
    </xf>
    <xf numFmtId="166" fontId="1" fillId="2" borderId="2" xfId="2" applyNumberFormat="1" applyFont="1" applyFill="1" applyBorder="1" applyAlignment="1">
      <alignment horizontal="center" vertical="center"/>
    </xf>
    <xf numFmtId="0" fontId="1" fillId="2" borderId="35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2" borderId="44" xfId="2" applyFont="1" applyFill="1" applyBorder="1" applyAlignment="1">
      <alignment horizontal="center" vertical="center"/>
    </xf>
    <xf numFmtId="166" fontId="1" fillId="2" borderId="49" xfId="4" applyNumberFormat="1" applyFont="1" applyFill="1" applyBorder="1" applyAlignment="1">
      <alignment horizontal="center" vertical="center"/>
    </xf>
    <xf numFmtId="166" fontId="1" fillId="2" borderId="27" xfId="4" applyNumberFormat="1" applyFont="1" applyFill="1" applyBorder="1" applyAlignment="1">
      <alignment horizontal="center" vertical="center"/>
    </xf>
    <xf numFmtId="166" fontId="1" fillId="2" borderId="7" xfId="2" applyNumberFormat="1" applyFont="1" applyFill="1" applyBorder="1" applyAlignment="1">
      <alignment horizontal="center" vertical="center"/>
    </xf>
    <xf numFmtId="49" fontId="1" fillId="2" borderId="7" xfId="2" applyNumberFormat="1" applyFont="1" applyFill="1" applyBorder="1" applyAlignment="1">
      <alignment horizontal="center" vertical="center"/>
    </xf>
    <xf numFmtId="49" fontId="1" fillId="2" borderId="45" xfId="2" applyNumberFormat="1" applyFont="1" applyFill="1" applyBorder="1" applyAlignment="1">
      <alignment horizontal="center" vertical="center"/>
    </xf>
    <xf numFmtId="166" fontId="3" fillId="2" borderId="37" xfId="4" applyNumberFormat="1" applyFont="1" applyFill="1" applyBorder="1" applyAlignment="1">
      <alignment horizontal="center" vertical="center"/>
    </xf>
    <xf numFmtId="49" fontId="1" fillId="5" borderId="37" xfId="4" applyNumberFormat="1" applyFont="1" applyFill="1" applyBorder="1" applyAlignment="1" applyProtection="1">
      <alignment horizontal="center" vertical="center"/>
    </xf>
    <xf numFmtId="166" fontId="3" fillId="2" borderId="7" xfId="2" applyNumberFormat="1" applyFont="1" applyFill="1" applyBorder="1" applyAlignment="1">
      <alignment horizontal="center" vertical="center"/>
    </xf>
    <xf numFmtId="166" fontId="1" fillId="2" borderId="48" xfId="2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center" vertical="center"/>
    </xf>
    <xf numFmtId="49" fontId="3" fillId="2" borderId="7" xfId="2" applyNumberFormat="1" applyFont="1" applyFill="1" applyBorder="1" applyAlignment="1">
      <alignment horizontal="center" vertical="center"/>
    </xf>
    <xf numFmtId="49" fontId="1" fillId="3" borderId="16" xfId="4" applyNumberFormat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1" fillId="2" borderId="52" xfId="2" applyFont="1" applyFill="1" applyBorder="1" applyAlignment="1">
      <alignment horizontal="center" vertical="center"/>
    </xf>
    <xf numFmtId="49" fontId="3" fillId="2" borderId="38" xfId="4" applyNumberFormat="1" applyFont="1" applyFill="1" applyBorder="1" applyAlignment="1" applyProtection="1">
      <alignment horizontal="center" vertical="center"/>
    </xf>
    <xf numFmtId="49" fontId="3" fillId="2" borderId="50" xfId="4" applyNumberFormat="1" applyFont="1" applyFill="1" applyBorder="1" applyAlignment="1" applyProtection="1">
      <alignment horizontal="center" vertical="center"/>
    </xf>
    <xf numFmtId="49" fontId="1" fillId="2" borderId="13" xfId="4" applyNumberFormat="1" applyFont="1" applyFill="1" applyBorder="1" applyAlignment="1">
      <alignment horizontal="center" vertical="center"/>
    </xf>
    <xf numFmtId="165" fontId="1" fillId="2" borderId="27" xfId="4" applyNumberFormat="1" applyFont="1" applyFill="1" applyBorder="1" applyAlignment="1">
      <alignment horizontal="center" vertical="center"/>
    </xf>
    <xf numFmtId="165" fontId="1" fillId="5" borderId="39" xfId="4" applyNumberFormat="1" applyFont="1" applyFill="1" applyBorder="1" applyAlignment="1" applyProtection="1">
      <alignment horizontal="center" vertical="center"/>
    </xf>
    <xf numFmtId="165" fontId="1" fillId="5" borderId="37" xfId="4" applyNumberFormat="1" applyFont="1" applyFill="1" applyBorder="1" applyAlignment="1" applyProtection="1">
      <alignment horizontal="center" vertical="center"/>
    </xf>
    <xf numFmtId="0" fontId="1" fillId="5" borderId="37" xfId="4" applyNumberFormat="1" applyFont="1" applyFill="1" applyBorder="1" applyAlignment="1">
      <alignment horizontal="center" vertical="center"/>
    </xf>
    <xf numFmtId="165" fontId="1" fillId="2" borderId="30" xfId="4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49" fontId="1" fillId="6" borderId="37" xfId="4" applyNumberFormat="1" applyFont="1" applyFill="1" applyBorder="1" applyAlignment="1" applyProtection="1">
      <alignment horizontal="center" vertical="center"/>
    </xf>
    <xf numFmtId="49" fontId="1" fillId="2" borderId="43" xfId="2" applyNumberFormat="1" applyFont="1" applyFill="1" applyBorder="1" applyAlignment="1">
      <alignment horizontal="center" vertical="center"/>
    </xf>
    <xf numFmtId="166" fontId="3" fillId="2" borderId="2" xfId="2" applyNumberFormat="1" applyFont="1" applyFill="1" applyBorder="1" applyAlignment="1">
      <alignment horizontal="center" vertical="center"/>
    </xf>
    <xf numFmtId="166" fontId="3" fillId="2" borderId="5" xfId="2" applyNumberFormat="1" applyFont="1" applyFill="1" applyBorder="1" applyAlignment="1">
      <alignment horizontal="center" vertical="center"/>
    </xf>
    <xf numFmtId="166" fontId="3" fillId="2" borderId="24" xfId="2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center" wrapText="1"/>
    </xf>
    <xf numFmtId="166" fontId="1" fillId="2" borderId="1" xfId="2" applyNumberFormat="1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 wrapText="1"/>
    </xf>
    <xf numFmtId="166" fontId="1" fillId="2" borderId="27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/>
    </xf>
    <xf numFmtId="166" fontId="3" fillId="2" borderId="1" xfId="2" applyNumberFormat="1" applyFont="1" applyFill="1" applyBorder="1" applyAlignment="1">
      <alignment horizontal="center" vertical="center"/>
    </xf>
    <xf numFmtId="0" fontId="3" fillId="2" borderId="32" xfId="2" applyFont="1" applyFill="1" applyBorder="1" applyAlignment="1">
      <alignment horizontal="center" vertical="center" wrapText="1"/>
    </xf>
    <xf numFmtId="0" fontId="3" fillId="2" borderId="51" xfId="2" applyFont="1" applyFill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 wrapText="1"/>
    </xf>
    <xf numFmtId="166" fontId="3" fillId="2" borderId="28" xfId="2" applyNumberFormat="1" applyFont="1" applyFill="1" applyBorder="1" applyAlignment="1">
      <alignment horizontal="center" vertical="center"/>
    </xf>
    <xf numFmtId="49" fontId="3" fillId="6" borderId="27" xfId="4" applyNumberFormat="1" applyFont="1" applyFill="1" applyBorder="1" applyAlignment="1">
      <alignment horizontal="center" vertical="center"/>
    </xf>
    <xf numFmtId="166" fontId="1" fillId="2" borderId="43" xfId="2" applyNumberFormat="1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 wrapText="1"/>
    </xf>
    <xf numFmtId="49" fontId="3" fillId="2" borderId="27" xfId="4" applyNumberFormat="1" applyFont="1" applyFill="1" applyBorder="1" applyAlignment="1">
      <alignment horizontal="center" vertical="center"/>
    </xf>
    <xf numFmtId="0" fontId="1" fillId="2" borderId="32" xfId="2" applyFont="1" applyFill="1" applyBorder="1" applyAlignment="1">
      <alignment horizontal="center" vertical="center" wrapText="1"/>
    </xf>
    <xf numFmtId="165" fontId="3" fillId="2" borderId="27" xfId="4" applyNumberFormat="1" applyFont="1" applyFill="1" applyBorder="1" applyAlignment="1">
      <alignment horizontal="center" vertical="center"/>
    </xf>
    <xf numFmtId="49" fontId="3" fillId="2" borderId="12" xfId="2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166" fontId="1" fillId="2" borderId="6" xfId="2" applyNumberFormat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vertical="center" wrapText="1"/>
    </xf>
    <xf numFmtId="0" fontId="1" fillId="2" borderId="12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 wrapText="1"/>
    </xf>
    <xf numFmtId="166" fontId="1" fillId="2" borderId="47" xfId="2" applyNumberFormat="1" applyFont="1" applyFill="1" applyBorder="1" applyAlignment="1">
      <alignment horizontal="center" vertical="center"/>
    </xf>
    <xf numFmtId="166" fontId="1" fillId="2" borderId="17" xfId="2" applyNumberFormat="1" applyFont="1" applyFill="1" applyBorder="1" applyAlignment="1">
      <alignment horizontal="center" vertical="center"/>
    </xf>
    <xf numFmtId="166" fontId="1" fillId="2" borderId="32" xfId="2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166" fontId="1" fillId="2" borderId="13" xfId="2" applyNumberFormat="1" applyFont="1" applyFill="1" applyBorder="1" applyAlignment="1">
      <alignment horizontal="center" vertical="center"/>
    </xf>
    <xf numFmtId="166" fontId="1" fillId="2" borderId="20" xfId="2" applyNumberFormat="1" applyFont="1" applyFill="1" applyBorder="1" applyAlignment="1">
      <alignment horizontal="center" vertical="center"/>
    </xf>
    <xf numFmtId="49" fontId="1" fillId="2" borderId="13" xfId="2" applyNumberFormat="1" applyFont="1" applyFill="1" applyBorder="1" applyAlignment="1">
      <alignment horizontal="center" vertical="center"/>
    </xf>
    <xf numFmtId="49" fontId="1" fillId="2" borderId="37" xfId="4" applyNumberFormat="1" applyFont="1" applyFill="1" applyBorder="1" applyAlignment="1">
      <alignment horizontal="center" vertical="center"/>
    </xf>
    <xf numFmtId="49" fontId="1" fillId="2" borderId="21" xfId="4" applyNumberFormat="1" applyFont="1" applyFill="1" applyBorder="1" applyAlignment="1">
      <alignment horizontal="center" vertical="center"/>
    </xf>
    <xf numFmtId="165" fontId="1" fillId="5" borderId="21" xfId="4" applyNumberFormat="1" applyFont="1" applyFill="1" applyBorder="1" applyAlignment="1" applyProtection="1">
      <alignment horizontal="center" vertical="center"/>
    </xf>
    <xf numFmtId="9" fontId="1" fillId="5" borderId="21" xfId="4" applyNumberFormat="1" applyFont="1" applyFill="1" applyBorder="1" applyAlignment="1" applyProtection="1">
      <alignment horizontal="center" vertical="center"/>
    </xf>
    <xf numFmtId="0" fontId="1" fillId="2" borderId="2" xfId="2" applyFont="1" applyFill="1" applyBorder="1" applyAlignment="1">
      <alignment wrapText="1"/>
    </xf>
    <xf numFmtId="165" fontId="1" fillId="5" borderId="37" xfId="4" applyNumberFormat="1" applyFont="1" applyFill="1" applyBorder="1" applyAlignment="1">
      <alignment horizontal="center" vertical="center"/>
    </xf>
    <xf numFmtId="49" fontId="1" fillId="5" borderId="21" xfId="4" applyNumberFormat="1" applyFont="1" applyFill="1" applyBorder="1" applyAlignment="1">
      <alignment horizontal="center" vertical="center"/>
    </xf>
    <xf numFmtId="0" fontId="1" fillId="2" borderId="26" xfId="2" applyFont="1" applyFill="1" applyBorder="1" applyAlignment="1">
      <alignment vertical="top" wrapText="1"/>
    </xf>
    <xf numFmtId="49" fontId="3" fillId="6" borderId="37" xfId="4" applyNumberFormat="1" applyFont="1" applyFill="1" applyBorder="1" applyAlignment="1">
      <alignment horizontal="center" vertical="center"/>
    </xf>
    <xf numFmtId="0" fontId="3" fillId="6" borderId="37" xfId="4" applyNumberFormat="1" applyFont="1" applyFill="1" applyBorder="1" applyAlignment="1">
      <alignment horizontal="center" vertical="center"/>
    </xf>
    <xf numFmtId="9" fontId="3" fillId="6" borderId="37" xfId="4" applyNumberFormat="1" applyFont="1" applyFill="1" applyBorder="1" applyAlignment="1">
      <alignment horizontal="center" vertical="center"/>
    </xf>
    <xf numFmtId="0" fontId="1" fillId="2" borderId="19" xfId="2" applyFont="1" applyFill="1" applyBorder="1" applyAlignment="1">
      <alignment vertical="top" wrapText="1"/>
    </xf>
    <xf numFmtId="166" fontId="3" fillId="2" borderId="16" xfId="2" applyNumberFormat="1" applyFont="1" applyFill="1" applyBorder="1" applyAlignment="1">
      <alignment horizontal="center" vertical="center"/>
    </xf>
    <xf numFmtId="0" fontId="3" fillId="6" borderId="37" xfId="4" applyNumberFormat="1" applyFont="1" applyFill="1" applyBorder="1" applyAlignment="1" applyProtection="1">
      <alignment horizontal="center" vertical="center"/>
    </xf>
    <xf numFmtId="9" fontId="3" fillId="6" borderId="37" xfId="4" applyNumberFormat="1" applyFont="1" applyFill="1" applyBorder="1" applyAlignment="1" applyProtection="1">
      <alignment horizontal="center" vertical="center"/>
    </xf>
    <xf numFmtId="0" fontId="2" fillId="2" borderId="12" xfId="2" applyFont="1" applyFill="1" applyBorder="1" applyAlignment="1">
      <alignment vertical="center" wrapText="1"/>
    </xf>
    <xf numFmtId="165" fontId="3" fillId="6" borderId="37" xfId="4" applyNumberFormat="1" applyFont="1" applyFill="1" applyBorder="1" applyAlignment="1" applyProtection="1">
      <alignment horizontal="center" vertical="center"/>
    </xf>
    <xf numFmtId="0" fontId="1" fillId="2" borderId="12" xfId="2" applyFont="1" applyFill="1" applyBorder="1" applyAlignment="1">
      <alignment vertical="center" wrapText="1"/>
    </xf>
    <xf numFmtId="1" fontId="3" fillId="6" borderId="21" xfId="4" applyNumberFormat="1" applyFont="1" applyFill="1" applyBorder="1" applyAlignment="1" applyProtection="1">
      <alignment horizontal="center" vertical="center"/>
    </xf>
    <xf numFmtId="2" fontId="3" fillId="6" borderId="39" xfId="4" applyNumberFormat="1" applyFont="1" applyFill="1" applyBorder="1" applyAlignment="1" applyProtection="1">
      <alignment horizontal="center" vertical="center"/>
    </xf>
    <xf numFmtId="0" fontId="20" fillId="2" borderId="12" xfId="2" applyFont="1" applyFill="1" applyBorder="1" applyAlignment="1">
      <alignment vertical="top" wrapText="1"/>
    </xf>
    <xf numFmtId="0" fontId="1" fillId="6" borderId="37" xfId="4" applyNumberFormat="1" applyFont="1" applyFill="1" applyBorder="1" applyAlignment="1">
      <alignment horizontal="center" vertical="center"/>
    </xf>
    <xf numFmtId="165" fontId="1" fillId="2" borderId="29" xfId="4" applyNumberFormat="1" applyFont="1" applyFill="1" applyBorder="1" applyAlignment="1">
      <alignment horizontal="center" vertical="center"/>
    </xf>
    <xf numFmtId="166" fontId="3" fillId="2" borderId="29" xfId="4" applyNumberFormat="1" applyFont="1" applyFill="1" applyBorder="1" applyAlignment="1">
      <alignment horizontal="center" vertical="center"/>
    </xf>
    <xf numFmtId="165" fontId="3" fillId="6" borderId="40" xfId="4" applyNumberFormat="1" applyFont="1" applyFill="1" applyBorder="1" applyAlignment="1" applyProtection="1">
      <alignment horizontal="center" vertical="center"/>
    </xf>
    <xf numFmtId="9" fontId="3" fillId="6" borderId="40" xfId="4" applyNumberFormat="1" applyFont="1" applyFill="1" applyBorder="1" applyAlignment="1" applyProtection="1">
      <alignment horizontal="center" vertical="center"/>
    </xf>
    <xf numFmtId="0" fontId="20" fillId="2" borderId="3" xfId="2" applyFont="1" applyFill="1" applyBorder="1" applyAlignment="1">
      <alignment vertical="center" wrapText="1"/>
    </xf>
    <xf numFmtId="165" fontId="3" fillId="2" borderId="3" xfId="2" applyNumberFormat="1" applyFont="1" applyFill="1" applyBorder="1" applyAlignment="1">
      <alignment horizontal="center" vertical="center"/>
    </xf>
    <xf numFmtId="49" fontId="3" fillId="6" borderId="41" xfId="4" applyNumberFormat="1" applyFont="1" applyFill="1" applyBorder="1" applyAlignment="1">
      <alignment horizontal="center" vertical="center"/>
    </xf>
    <xf numFmtId="49" fontId="3" fillId="6" borderId="42" xfId="4" applyNumberFormat="1" applyFont="1" applyFill="1" applyBorder="1" applyAlignment="1">
      <alignment horizontal="center"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vertical="center" wrapText="1"/>
    </xf>
    <xf numFmtId="4" fontId="1" fillId="2" borderId="2" xfId="2" applyNumberFormat="1" applyFont="1" applyFill="1" applyBorder="1" applyAlignment="1">
      <alignment horizontal="center" vertical="center"/>
    </xf>
    <xf numFmtId="167" fontId="1" fillId="2" borderId="12" xfId="5" applyNumberFormat="1" applyFont="1" applyFill="1" applyBorder="1" applyAlignment="1">
      <alignment horizontal="center" vertical="center"/>
    </xf>
    <xf numFmtId="3" fontId="1" fillId="2" borderId="2" xfId="2" applyNumberFormat="1" applyFont="1" applyFill="1" applyBorder="1" applyAlignment="1">
      <alignment horizontal="center" vertical="center"/>
    </xf>
    <xf numFmtId="9" fontId="1" fillId="2" borderId="12" xfId="5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  <xf numFmtId="0" fontId="1" fillId="2" borderId="45" xfId="2" applyFont="1" applyFill="1" applyBorder="1" applyAlignment="1">
      <alignment horizontal="center" vertical="center"/>
    </xf>
    <xf numFmtId="0" fontId="1" fillId="2" borderId="4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166" fontId="1" fillId="2" borderId="5" xfId="2" applyNumberFormat="1" applyFont="1" applyFill="1" applyBorder="1" applyAlignment="1">
      <alignment horizontal="center" vertical="center"/>
    </xf>
    <xf numFmtId="49" fontId="16" fillId="2" borderId="13" xfId="2" applyNumberFormat="1" applyFont="1" applyFill="1" applyBorder="1" applyAlignment="1">
      <alignment horizontal="center"/>
    </xf>
    <xf numFmtId="49" fontId="1" fillId="2" borderId="24" xfId="2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28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9" fontId="3" fillId="5" borderId="37" xfId="4" applyNumberFormat="1" applyFont="1" applyFill="1" applyBorder="1" applyAlignment="1">
      <alignment horizontal="center" vertical="center"/>
    </xf>
    <xf numFmtId="166" fontId="3" fillId="2" borderId="49" xfId="2" applyNumberFormat="1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 wrapText="1"/>
    </xf>
    <xf numFmtId="0" fontId="1" fillId="2" borderId="43" xfId="2" applyFont="1" applyFill="1" applyBorder="1" applyAlignment="1">
      <alignment horizontal="center" vertical="center"/>
    </xf>
    <xf numFmtId="166" fontId="2" fillId="2" borderId="2" xfId="2" applyNumberFormat="1" applyFont="1" applyFill="1" applyBorder="1" applyAlignment="1">
      <alignment horizontal="center" vertical="center"/>
    </xf>
    <xf numFmtId="165" fontId="2" fillId="2" borderId="27" xfId="4" applyNumberFormat="1" applyFont="1" applyFill="1" applyBorder="1" applyAlignment="1">
      <alignment horizontal="center" vertical="center"/>
    </xf>
    <xf numFmtId="49" fontId="3" fillId="2" borderId="2" xfId="2" applyNumberFormat="1" applyFont="1" applyFill="1" applyBorder="1" applyAlignment="1">
      <alignment vertical="center" wrapText="1"/>
    </xf>
    <xf numFmtId="0" fontId="3" fillId="2" borderId="2" xfId="2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wrapText="1"/>
    </xf>
    <xf numFmtId="49" fontId="1" fillId="2" borderId="12" xfId="2" applyNumberFormat="1" applyFont="1" applyFill="1" applyBorder="1" applyAlignment="1">
      <alignment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wrapText="1"/>
    </xf>
    <xf numFmtId="49" fontId="1" fillId="2" borderId="6" xfId="2" applyNumberFormat="1" applyFont="1" applyFill="1" applyBorder="1" applyAlignment="1">
      <alignment horizontal="center" vertical="center"/>
    </xf>
    <xf numFmtId="49" fontId="1" fillId="2" borderId="6" xfId="2" applyNumberFormat="1" applyFont="1" applyFill="1" applyBorder="1" applyAlignment="1">
      <alignment horizontal="center" vertical="center" wrapText="1"/>
    </xf>
    <xf numFmtId="49" fontId="1" fillId="2" borderId="45" xfId="2" applyNumberFormat="1" applyFont="1" applyFill="1" applyBorder="1" applyAlignment="1">
      <alignment wrapText="1"/>
    </xf>
    <xf numFmtId="0" fontId="1" fillId="2" borderId="27" xfId="2" applyFont="1" applyFill="1" applyBorder="1" applyAlignment="1">
      <alignment horizontal="left" vertical="center" wrapText="1"/>
    </xf>
    <xf numFmtId="49" fontId="1" fillId="2" borderId="44" xfId="2" applyNumberFormat="1" applyFont="1" applyFill="1" applyBorder="1" applyAlignment="1">
      <alignment horizontal="center" vertical="center"/>
    </xf>
    <xf numFmtId="0" fontId="1" fillId="2" borderId="27" xfId="2" applyFont="1" applyFill="1" applyBorder="1" applyAlignment="1">
      <alignment wrapText="1"/>
    </xf>
    <xf numFmtId="166" fontId="2" fillId="2" borderId="27" xfId="2" applyNumberFormat="1" applyFont="1" applyFill="1" applyBorder="1" applyAlignment="1">
      <alignment horizontal="center" vertical="center"/>
    </xf>
    <xf numFmtId="49" fontId="1" fillId="2" borderId="46" xfId="2" applyNumberFormat="1" applyFont="1" applyFill="1" applyBorder="1" applyAlignment="1">
      <alignment horizontal="center" vertical="center"/>
    </xf>
    <xf numFmtId="0" fontId="2" fillId="2" borderId="27" xfId="2" applyFont="1" applyFill="1" applyBorder="1" applyAlignment="1">
      <alignment vertical="center" wrapText="1"/>
    </xf>
    <xf numFmtId="0" fontId="1" fillId="2" borderId="3" xfId="2" applyFont="1" applyFill="1" applyBorder="1" applyAlignment="1">
      <alignment horizontal="center" vertical="center"/>
    </xf>
    <xf numFmtId="49" fontId="1" fillId="2" borderId="43" xfId="2" applyNumberFormat="1" applyFont="1" applyFill="1" applyBorder="1" applyAlignment="1">
      <alignment wrapText="1"/>
    </xf>
    <xf numFmtId="0" fontId="1" fillId="2" borderId="3" xfId="2" applyFont="1" applyFill="1" applyBorder="1" applyAlignment="1">
      <alignment vertical="center" wrapText="1"/>
    </xf>
    <xf numFmtId="0" fontId="1" fillId="2" borderId="32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vertical="center" wrapText="1"/>
    </xf>
    <xf numFmtId="0" fontId="1" fillId="2" borderId="5" xfId="2" applyFont="1" applyFill="1" applyBorder="1" applyAlignment="1">
      <alignment vertical="center" wrapText="1"/>
    </xf>
    <xf numFmtId="0" fontId="2" fillId="2" borderId="14" xfId="2" applyFont="1" applyFill="1" applyBorder="1" applyAlignment="1">
      <alignment vertical="center" wrapText="1"/>
    </xf>
    <xf numFmtId="0" fontId="1" fillId="2" borderId="12" xfId="2" applyFont="1" applyFill="1" applyBorder="1" applyAlignment="1">
      <alignment horizontal="center" vertical="center" wrapText="1"/>
    </xf>
    <xf numFmtId="49" fontId="1" fillId="2" borderId="5" xfId="2" applyNumberFormat="1" applyFont="1" applyFill="1" applyBorder="1" applyAlignment="1">
      <alignment wrapText="1"/>
    </xf>
    <xf numFmtId="0" fontId="2" fillId="2" borderId="13" xfId="2" applyFont="1" applyFill="1" applyBorder="1" applyAlignment="1">
      <alignment vertical="center" wrapText="1"/>
    </xf>
    <xf numFmtId="49" fontId="1" fillId="2" borderId="28" xfId="2" applyNumberFormat="1" applyFont="1" applyFill="1" applyBorder="1" applyAlignment="1">
      <alignment wrapText="1"/>
    </xf>
    <xf numFmtId="0" fontId="1" fillId="2" borderId="13" xfId="2" applyFont="1" applyFill="1" applyBorder="1" applyAlignment="1">
      <alignment vertical="center" wrapText="1"/>
    </xf>
    <xf numFmtId="0" fontId="1" fillId="2" borderId="19" xfId="2" applyFont="1" applyFill="1" applyBorder="1" applyAlignment="1">
      <alignment vertical="center" wrapText="1"/>
    </xf>
    <xf numFmtId="166" fontId="1" fillId="2" borderId="3" xfId="2" applyNumberFormat="1" applyFont="1" applyFill="1" applyBorder="1" applyAlignment="1">
      <alignment horizontal="center" vertical="center"/>
    </xf>
    <xf numFmtId="49" fontId="1" fillId="2" borderId="3" xfId="2" applyNumberFormat="1" applyFont="1" applyFill="1" applyBorder="1" applyAlignment="1">
      <alignment horizontal="center" vertical="center"/>
    </xf>
    <xf numFmtId="49" fontId="3" fillId="2" borderId="5" xfId="2" applyNumberFormat="1" applyFont="1" applyFill="1" applyBorder="1" applyAlignment="1">
      <alignment horizontal="center" vertical="center" wrapText="1"/>
    </xf>
    <xf numFmtId="0" fontId="1" fillId="2" borderId="0" xfId="2" applyFont="1" applyFill="1"/>
    <xf numFmtId="0" fontId="3" fillId="2" borderId="13" xfId="2" applyFont="1" applyFill="1" applyBorder="1" applyAlignment="1">
      <alignment vertical="center" wrapText="1"/>
    </xf>
    <xf numFmtId="0" fontId="1" fillId="2" borderId="13" xfId="2" applyFont="1" applyFill="1" applyBorder="1" applyAlignment="1">
      <alignment wrapText="1"/>
    </xf>
    <xf numFmtId="0" fontId="1" fillId="2" borderId="23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vertical="center" wrapText="1"/>
    </xf>
    <xf numFmtId="0" fontId="1" fillId="2" borderId="17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vertical="center" wrapText="1"/>
    </xf>
    <xf numFmtId="49" fontId="1" fillId="2" borderId="35" xfId="2" applyNumberFormat="1" applyFont="1" applyFill="1" applyBorder="1" applyAlignment="1">
      <alignment horizontal="center" vertical="center"/>
    </xf>
    <xf numFmtId="49" fontId="1" fillId="2" borderId="35" xfId="2" applyNumberFormat="1" applyFont="1" applyFill="1" applyBorder="1" applyAlignment="1">
      <alignment wrapText="1"/>
    </xf>
    <xf numFmtId="49" fontId="1" fillId="2" borderId="20" xfId="2" applyNumberFormat="1" applyFont="1" applyFill="1" applyBorder="1" applyAlignment="1">
      <alignment horizontal="center" vertical="center"/>
    </xf>
    <xf numFmtId="49" fontId="3" fillId="2" borderId="28" xfId="2" applyNumberFormat="1" applyFont="1" applyFill="1" applyBorder="1" applyAlignment="1">
      <alignment horizontal="center" vertical="center" wrapText="1"/>
    </xf>
    <xf numFmtId="0" fontId="1" fillId="2" borderId="7" xfId="2" applyFont="1" applyFill="1" applyBorder="1" applyAlignment="1">
      <alignment wrapText="1"/>
    </xf>
    <xf numFmtId="0" fontId="1" fillId="2" borderId="7" xfId="2" applyFont="1" applyFill="1" applyBorder="1" applyAlignment="1">
      <alignment horizontal="center" vertical="center"/>
    </xf>
    <xf numFmtId="44" fontId="3" fillId="2" borderId="2" xfId="3" applyFont="1" applyFill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1" fillId="2" borderId="47" xfId="2" applyFont="1" applyFill="1" applyBorder="1" applyAlignment="1">
      <alignment horizontal="center" vertical="center"/>
    </xf>
    <xf numFmtId="0" fontId="1" fillId="2" borderId="2" xfId="2" applyFont="1" applyFill="1" applyBorder="1"/>
    <xf numFmtId="0" fontId="16" fillId="2" borderId="2" xfId="2" applyFont="1" applyFill="1" applyBorder="1"/>
    <xf numFmtId="166" fontId="16" fillId="2" borderId="2" xfId="2" applyNumberFormat="1" applyFont="1" applyFill="1" applyBorder="1" applyAlignment="1">
      <alignment horizontal="center"/>
    </xf>
    <xf numFmtId="0" fontId="3" fillId="7" borderId="2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vertical="center" wrapText="1"/>
    </xf>
    <xf numFmtId="0" fontId="3" fillId="7" borderId="2" xfId="2" applyFont="1" applyFill="1" applyBorder="1" applyAlignment="1">
      <alignment vertical="center" wrapText="1"/>
    </xf>
    <xf numFmtId="49" fontId="3" fillId="7" borderId="2" xfId="2" applyNumberFormat="1" applyFont="1" applyFill="1" applyBorder="1" applyAlignment="1">
      <alignment horizontal="center" vertical="center"/>
    </xf>
    <xf numFmtId="166" fontId="3" fillId="7" borderId="22" xfId="2" applyNumberFormat="1" applyFont="1" applyFill="1" applyBorder="1" applyAlignment="1">
      <alignment horizontal="center" vertical="center"/>
    </xf>
    <xf numFmtId="166" fontId="3" fillId="7" borderId="24" xfId="2" applyNumberFormat="1" applyFont="1" applyFill="1" applyBorder="1" applyAlignment="1">
      <alignment horizontal="center" vertical="center"/>
    </xf>
    <xf numFmtId="49" fontId="3" fillId="7" borderId="24" xfId="2" applyNumberFormat="1" applyFont="1" applyFill="1" applyBorder="1" applyAlignment="1">
      <alignment horizontal="center" vertical="center"/>
    </xf>
    <xf numFmtId="0" fontId="1" fillId="7" borderId="6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vertical="center"/>
    </xf>
    <xf numFmtId="0" fontId="1" fillId="2" borderId="51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vertical="center"/>
    </xf>
    <xf numFmtId="0" fontId="22" fillId="2" borderId="27" xfId="0" applyFont="1" applyFill="1" applyBorder="1"/>
    <xf numFmtId="0" fontId="1" fillId="2" borderId="6" xfId="2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center" vertical="center"/>
    </xf>
    <xf numFmtId="166" fontId="20" fillId="6" borderId="37" xfId="4" applyNumberFormat="1" applyFont="1" applyFill="1" applyBorder="1" applyAlignment="1" applyProtection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166" fontId="2" fillId="2" borderId="28" xfId="2" applyNumberFormat="1" applyFont="1" applyFill="1" applyBorder="1" applyAlignment="1">
      <alignment horizontal="center" vertical="center"/>
    </xf>
    <xf numFmtId="0" fontId="1" fillId="2" borderId="44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1" fillId="2" borderId="35" xfId="2" applyFont="1" applyFill="1" applyBorder="1" applyAlignment="1">
      <alignment horizontal="center" vertical="center" wrapText="1"/>
    </xf>
    <xf numFmtId="0" fontId="4" fillId="2" borderId="8" xfId="1" applyFont="1" applyFill="1" applyBorder="1"/>
    <xf numFmtId="0" fontId="3" fillId="2" borderId="9" xfId="2" applyFont="1" applyFill="1" applyBorder="1" applyAlignment="1">
      <alignment horizontal="center" vertical="center" wrapText="1"/>
    </xf>
    <xf numFmtId="0" fontId="1" fillId="2" borderId="47" xfId="2" applyFont="1" applyFill="1" applyBorder="1" applyAlignment="1">
      <alignment vertical="center" wrapText="1"/>
    </xf>
    <xf numFmtId="0" fontId="1" fillId="2" borderId="47" xfId="2" applyFont="1" applyFill="1" applyBorder="1"/>
    <xf numFmtId="0" fontId="3" fillId="2" borderId="27" xfId="2" applyFont="1" applyFill="1" applyBorder="1" applyAlignment="1">
      <alignment vertical="center" wrapText="1"/>
    </xf>
    <xf numFmtId="0" fontId="3" fillId="2" borderId="13" xfId="2" applyFont="1" applyFill="1" applyBorder="1" applyAlignment="1">
      <alignment horizontal="center" vertical="center" wrapText="1"/>
    </xf>
    <xf numFmtId="166" fontId="3" fillId="2" borderId="27" xfId="2" applyNumberFormat="1" applyFont="1" applyFill="1" applyBorder="1" applyAlignment="1">
      <alignment horizontal="center" vertical="center"/>
    </xf>
    <xf numFmtId="0" fontId="1" fillId="2" borderId="27" xfId="4" applyNumberFormat="1" applyFont="1" applyFill="1" applyBorder="1" applyAlignment="1">
      <alignment horizontal="center" vertical="center"/>
    </xf>
    <xf numFmtId="49" fontId="1" fillId="2" borderId="27" xfId="4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vertical="top" wrapText="1"/>
    </xf>
    <xf numFmtId="0" fontId="1" fillId="2" borderId="32" xfId="2" applyFont="1" applyFill="1" applyBorder="1" applyAlignment="1">
      <alignment vertical="top" wrapText="1"/>
    </xf>
    <xf numFmtId="166" fontId="1" fillId="2" borderId="37" xfId="4" applyNumberFormat="1" applyFont="1" applyFill="1" applyBorder="1" applyAlignment="1">
      <alignment horizontal="center" vertical="center"/>
    </xf>
    <xf numFmtId="49" fontId="1" fillId="5" borderId="37" xfId="4" applyNumberFormat="1" applyFont="1" applyFill="1" applyBorder="1" applyAlignment="1">
      <alignment horizontal="center" vertical="center"/>
    </xf>
    <xf numFmtId="0" fontId="1" fillId="2" borderId="31" xfId="2" applyFont="1" applyFill="1" applyBorder="1" applyAlignment="1">
      <alignment vertical="top" wrapText="1"/>
    </xf>
    <xf numFmtId="3" fontId="1" fillId="2" borderId="4" xfId="2" applyNumberFormat="1" applyFont="1" applyFill="1" applyBorder="1" applyAlignment="1">
      <alignment horizontal="center" vertical="center"/>
    </xf>
    <xf numFmtId="49" fontId="1" fillId="2" borderId="26" xfId="2" applyNumberFormat="1" applyFont="1" applyFill="1" applyBorder="1" applyAlignment="1">
      <alignment horizontal="center" vertical="center"/>
    </xf>
    <xf numFmtId="0" fontId="1" fillId="2" borderId="36" xfId="2" applyFont="1" applyFill="1" applyBorder="1" applyAlignment="1">
      <alignment horizontal="center" vertical="center" wrapText="1"/>
    </xf>
    <xf numFmtId="3" fontId="1" fillId="2" borderId="15" xfId="2" applyNumberFormat="1" applyFont="1" applyFill="1" applyBorder="1" applyAlignment="1">
      <alignment horizontal="center" vertical="center"/>
    </xf>
    <xf numFmtId="49" fontId="1" fillId="4" borderId="27" xfId="4" applyNumberFormat="1" applyFont="1" applyFill="1" applyBorder="1" applyAlignment="1">
      <alignment horizontal="center" vertical="center"/>
    </xf>
    <xf numFmtId="0" fontId="1" fillId="2" borderId="12" xfId="2" applyFont="1" applyFill="1" applyBorder="1" applyAlignment="1">
      <alignment horizontal="left" vertical="center" wrapText="1"/>
    </xf>
    <xf numFmtId="0" fontId="1" fillId="2" borderId="28" xfId="2" applyFont="1" applyFill="1" applyBorder="1" applyAlignment="1">
      <alignment vertical="top" wrapText="1"/>
    </xf>
    <xf numFmtId="166" fontId="22" fillId="2" borderId="27" xfId="0" applyNumberFormat="1" applyFont="1" applyFill="1" applyBorder="1" applyAlignment="1">
      <alignment horizontal="center" vertical="center"/>
    </xf>
    <xf numFmtId="9" fontId="1" fillId="5" borderId="37" xfId="4" applyNumberFormat="1" applyFont="1" applyFill="1" applyBorder="1" applyAlignment="1" applyProtection="1">
      <alignment horizontal="center" vertical="center"/>
    </xf>
    <xf numFmtId="0" fontId="1" fillId="2" borderId="28" xfId="2" applyFont="1" applyFill="1" applyBorder="1" applyAlignment="1">
      <alignment horizontal="center" vertical="center" wrapText="1"/>
    </xf>
    <xf numFmtId="0" fontId="1" fillId="5" borderId="37" xfId="4" applyNumberFormat="1" applyFont="1" applyFill="1" applyBorder="1" applyAlignment="1" applyProtection="1">
      <alignment horizontal="center" vertical="center"/>
    </xf>
    <xf numFmtId="0" fontId="1" fillId="2" borderId="12" xfId="2" applyFont="1" applyFill="1" applyBorder="1" applyAlignment="1">
      <alignment vertical="top" wrapText="1"/>
    </xf>
    <xf numFmtId="165" fontId="1" fillId="5" borderId="38" xfId="4" applyNumberFormat="1" applyFont="1" applyFill="1" applyBorder="1" applyAlignment="1" applyProtection="1">
      <alignment horizontal="center" vertical="center"/>
    </xf>
    <xf numFmtId="9" fontId="1" fillId="5" borderId="38" xfId="4" applyNumberFormat="1" applyFont="1" applyFill="1" applyBorder="1" applyAlignment="1" applyProtection="1">
      <alignment horizontal="center" vertical="center"/>
    </xf>
    <xf numFmtId="49" fontId="1" fillId="2" borderId="33" xfId="2" applyNumberFormat="1" applyFont="1" applyFill="1" applyBorder="1" applyAlignment="1">
      <alignment horizontal="center" vertical="center"/>
    </xf>
    <xf numFmtId="1" fontId="1" fillId="5" borderId="37" xfId="4" applyNumberFormat="1" applyFont="1" applyFill="1" applyBorder="1" applyAlignment="1" applyProtection="1">
      <alignment horizontal="center" vertical="center"/>
    </xf>
    <xf numFmtId="0" fontId="1" fillId="2" borderId="33" xfId="2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/>
    </xf>
    <xf numFmtId="1" fontId="1" fillId="5" borderId="37" xfId="0" applyNumberFormat="1" applyFont="1" applyFill="1" applyBorder="1" applyAlignment="1">
      <alignment horizontal="center" vertical="center"/>
    </xf>
    <xf numFmtId="9" fontId="1" fillId="5" borderId="37" xfId="0" applyNumberFormat="1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/>
    </xf>
    <xf numFmtId="1" fontId="1" fillId="2" borderId="12" xfId="2" applyNumberFormat="1" applyFont="1" applyFill="1" applyBorder="1" applyAlignment="1">
      <alignment horizontal="center" vertical="center"/>
    </xf>
    <xf numFmtId="165" fontId="1" fillId="2" borderId="2" xfId="2" applyNumberFormat="1" applyFont="1" applyFill="1" applyBorder="1" applyAlignment="1">
      <alignment horizontal="center" vertical="center"/>
    </xf>
    <xf numFmtId="2" fontId="1" fillId="5" borderId="39" xfId="4" applyNumberFormat="1" applyFont="1" applyFill="1" applyBorder="1" applyAlignment="1" applyProtection="1">
      <alignment horizontal="center" vertical="center"/>
    </xf>
    <xf numFmtId="165" fontId="1" fillId="2" borderId="35" xfId="2" applyNumberFormat="1" applyFont="1" applyFill="1" applyBorder="1" applyAlignment="1">
      <alignment horizontal="center" vertical="center"/>
    </xf>
    <xf numFmtId="0" fontId="1" fillId="5" borderId="39" xfId="4" applyNumberFormat="1" applyFont="1" applyFill="1" applyBorder="1" applyAlignment="1" applyProtection="1">
      <alignment horizontal="center" vertical="center"/>
    </xf>
    <xf numFmtId="0" fontId="1" fillId="2" borderId="4" xfId="2" applyFont="1" applyFill="1" applyBorder="1" applyAlignment="1">
      <alignment vertical="center" wrapText="1"/>
    </xf>
    <xf numFmtId="49" fontId="1" fillId="2" borderId="29" xfId="4" applyNumberFormat="1" applyFont="1" applyFill="1" applyBorder="1" applyAlignment="1">
      <alignment horizontal="center" vertical="center"/>
    </xf>
    <xf numFmtId="0" fontId="1" fillId="2" borderId="26" xfId="2" applyFont="1" applyFill="1" applyBorder="1" applyAlignment="1">
      <alignment vertical="center" wrapText="1"/>
    </xf>
    <xf numFmtId="0" fontId="1" fillId="2" borderId="27" xfId="2" applyFont="1" applyFill="1" applyBorder="1" applyAlignment="1">
      <alignment vertical="top" wrapText="1"/>
    </xf>
    <xf numFmtId="1" fontId="1" fillId="2" borderId="29" xfId="4" applyNumberFormat="1" applyFont="1" applyFill="1" applyBorder="1" applyAlignment="1">
      <alignment horizontal="center" vertical="center"/>
    </xf>
    <xf numFmtId="165" fontId="1" fillId="5" borderId="40" xfId="4" applyNumberFormat="1" applyFont="1" applyFill="1" applyBorder="1" applyAlignment="1" applyProtection="1">
      <alignment horizontal="center" vertical="center"/>
    </xf>
    <xf numFmtId="49" fontId="1" fillId="5" borderId="38" xfId="4" applyNumberFormat="1" applyFont="1" applyFill="1" applyBorder="1" applyAlignment="1" applyProtection="1">
      <alignment horizontal="center" vertical="center"/>
    </xf>
    <xf numFmtId="0" fontId="1" fillId="2" borderId="29" xfId="2" applyFont="1" applyFill="1" applyBorder="1" applyAlignment="1">
      <alignment horizontal="center" vertical="center"/>
    </xf>
    <xf numFmtId="0" fontId="1" fillId="2" borderId="29" xfId="2" applyFont="1" applyFill="1" applyBorder="1" applyAlignment="1">
      <alignment vertical="top" wrapText="1"/>
    </xf>
    <xf numFmtId="0" fontId="3" fillId="2" borderId="27" xfId="2" applyFont="1" applyFill="1" applyBorder="1" applyAlignment="1">
      <alignment vertical="top" wrapText="1"/>
    </xf>
    <xf numFmtId="49" fontId="3" fillId="2" borderId="27" xfId="2" applyNumberFormat="1" applyFont="1" applyFill="1" applyBorder="1" applyAlignment="1">
      <alignment horizontal="center" vertical="center"/>
    </xf>
    <xf numFmtId="0" fontId="1" fillId="2" borderId="7" xfId="2" applyFont="1" applyFill="1" applyBorder="1"/>
    <xf numFmtId="0" fontId="1" fillId="2" borderId="4" xfId="2" applyFont="1" applyFill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vertical="top" wrapText="1"/>
    </xf>
    <xf numFmtId="9" fontId="3" fillId="2" borderId="12" xfId="5" applyNumberFormat="1" applyFont="1" applyFill="1" applyBorder="1" applyAlignment="1">
      <alignment horizontal="center" vertical="center"/>
    </xf>
    <xf numFmtId="0" fontId="1" fillId="2" borderId="4" xfId="2" applyFont="1" applyFill="1" applyBorder="1" applyAlignment="1">
      <alignment vertical="top" wrapText="1"/>
    </xf>
    <xf numFmtId="0" fontId="1" fillId="2" borderId="8" xfId="2" applyFont="1" applyFill="1" applyBorder="1" applyAlignment="1">
      <alignment vertical="top" wrapText="1"/>
    </xf>
    <xf numFmtId="166" fontId="3" fillId="2" borderId="8" xfId="2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0" fontId="23" fillId="2" borderId="2" xfId="2" applyFont="1" applyFill="1" applyBorder="1" applyAlignment="1">
      <alignment vertical="center" wrapText="1"/>
    </xf>
    <xf numFmtId="0" fontId="20" fillId="2" borderId="2" xfId="2" applyFont="1" applyFill="1" applyBorder="1" applyAlignment="1">
      <alignment vertical="center"/>
    </xf>
    <xf numFmtId="166" fontId="23" fillId="2" borderId="3" xfId="2" applyNumberFormat="1" applyFont="1" applyFill="1" applyBorder="1" applyAlignment="1">
      <alignment horizontal="center" vertical="center"/>
    </xf>
    <xf numFmtId="166" fontId="23" fillId="2" borderId="2" xfId="2" applyNumberFormat="1" applyFont="1" applyFill="1" applyBorder="1" applyAlignment="1">
      <alignment horizontal="center" vertical="center"/>
    </xf>
    <xf numFmtId="166" fontId="24" fillId="2" borderId="3" xfId="2" applyNumberFormat="1" applyFont="1" applyFill="1" applyBorder="1" applyAlignment="1">
      <alignment horizontal="center" vertical="center"/>
    </xf>
    <xf numFmtId="166" fontId="24" fillId="2" borderId="2" xfId="2" applyNumberFormat="1" applyFont="1" applyFill="1" applyBorder="1" applyAlignment="1">
      <alignment horizontal="center" vertical="center"/>
    </xf>
    <xf numFmtId="49" fontId="24" fillId="2" borderId="12" xfId="2" applyNumberFormat="1" applyFont="1" applyFill="1" applyBorder="1" applyAlignment="1">
      <alignment horizontal="center" vertical="center"/>
    </xf>
    <xf numFmtId="0" fontId="4" fillId="0" borderId="0" xfId="1" applyFont="1"/>
    <xf numFmtId="0" fontId="14" fillId="0" borderId="0" xfId="2" applyFont="1"/>
    <xf numFmtId="49" fontId="14" fillId="0" borderId="0" xfId="2" applyNumberFormat="1" applyFont="1"/>
    <xf numFmtId="0" fontId="2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49" fontId="3" fillId="7" borderId="2" xfId="2" applyNumberFormat="1" applyFont="1" applyFill="1" applyBorder="1" applyAlignment="1">
      <alignment vertical="center" wrapText="1"/>
    </xf>
    <xf numFmtId="166" fontId="3" fillId="7" borderId="2" xfId="2" applyNumberFormat="1" applyFont="1" applyFill="1" applyBorder="1" applyAlignment="1">
      <alignment horizontal="center" vertical="center"/>
    </xf>
    <xf numFmtId="49" fontId="3" fillId="7" borderId="12" xfId="2" applyNumberFormat="1" applyFont="1" applyFill="1" applyBorder="1" applyAlignment="1">
      <alignment horizontal="center" vertical="center"/>
    </xf>
    <xf numFmtId="0" fontId="1" fillId="7" borderId="2" xfId="2" applyFont="1" applyFill="1" applyBorder="1" applyAlignment="1">
      <alignment horizontal="center" vertical="center" wrapText="1"/>
    </xf>
    <xf numFmtId="0" fontId="3" fillId="7" borderId="2" xfId="2" applyFont="1" applyFill="1" applyBorder="1" applyAlignment="1">
      <alignment horizontal="center" vertical="center"/>
    </xf>
    <xf numFmtId="49" fontId="3" fillId="7" borderId="2" xfId="2" applyNumberFormat="1" applyFont="1" applyFill="1" applyBorder="1" applyAlignment="1">
      <alignment horizontal="center" vertical="center" wrapText="1"/>
    </xf>
    <xf numFmtId="0" fontId="1" fillId="2" borderId="16" xfId="2" applyFont="1" applyFill="1" applyBorder="1" applyAlignment="1">
      <alignment vertical="center" wrapText="1"/>
    </xf>
    <xf numFmtId="0" fontId="20" fillId="2" borderId="27" xfId="2" applyFont="1" applyFill="1" applyBorder="1" applyAlignment="1">
      <alignment vertical="center" wrapText="1"/>
    </xf>
    <xf numFmtId="0" fontId="2" fillId="7" borderId="13" xfId="2" applyFont="1" applyFill="1" applyBorder="1" applyAlignment="1">
      <alignment vertical="center" wrapText="1"/>
    </xf>
    <xf numFmtId="0" fontId="3" fillId="7" borderId="13" xfId="2" applyFont="1" applyFill="1" applyBorder="1" applyAlignment="1">
      <alignment horizontal="center" vertical="center" wrapText="1"/>
    </xf>
    <xf numFmtId="49" fontId="3" fillId="7" borderId="13" xfId="2" applyNumberFormat="1" applyFont="1" applyFill="1" applyBorder="1" applyAlignment="1">
      <alignment horizontal="center" vertical="center"/>
    </xf>
    <xf numFmtId="166" fontId="3" fillId="7" borderId="27" xfId="2" applyNumberFormat="1" applyFont="1" applyFill="1" applyBorder="1" applyAlignment="1">
      <alignment horizontal="center" vertical="center"/>
    </xf>
    <xf numFmtId="166" fontId="3" fillId="8" borderId="37" xfId="4" applyNumberFormat="1" applyFont="1" applyFill="1" applyBorder="1" applyAlignment="1">
      <alignment horizontal="center" vertical="center"/>
    </xf>
    <xf numFmtId="49" fontId="3" fillId="9" borderId="37" xfId="4" applyNumberFormat="1" applyFont="1" applyFill="1" applyBorder="1" applyAlignment="1">
      <alignment horizontal="center" vertical="center"/>
    </xf>
    <xf numFmtId="0" fontId="1" fillId="7" borderId="2" xfId="2" applyFont="1" applyFill="1" applyBorder="1" applyAlignment="1">
      <alignment horizontal="center" vertical="center"/>
    </xf>
    <xf numFmtId="49" fontId="4" fillId="0" borderId="0" xfId="1" applyNumberFormat="1"/>
    <xf numFmtId="165" fontId="25" fillId="2" borderId="2" xfId="2" applyNumberFormat="1" applyFont="1" applyFill="1" applyBorder="1" applyAlignment="1">
      <alignment horizontal="center" vertical="center"/>
    </xf>
    <xf numFmtId="165" fontId="25" fillId="2" borderId="6" xfId="2" applyNumberFormat="1" applyFont="1" applyFill="1" applyBorder="1" applyAlignment="1">
      <alignment horizontal="center" vertical="center"/>
    </xf>
    <xf numFmtId="165" fontId="26" fillId="2" borderId="27" xfId="4" applyNumberFormat="1" applyFont="1" applyFill="1" applyBorder="1" applyAlignment="1">
      <alignment horizontal="center" vertical="center"/>
    </xf>
    <xf numFmtId="49" fontId="1" fillId="7" borderId="6" xfId="2" applyNumberFormat="1" applyFont="1" applyFill="1" applyBorder="1" applyAlignment="1">
      <alignment horizontal="center" vertical="center"/>
    </xf>
    <xf numFmtId="49" fontId="3" fillId="2" borderId="4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53" xfId="1" applyFont="1" applyFill="1" applyBorder="1" applyAlignment="1">
      <alignment vertical="center" wrapText="1"/>
    </xf>
    <xf numFmtId="0" fontId="0" fillId="0" borderId="54" xfId="0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7" xfId="2" applyFont="1" applyFill="1" applyBorder="1" applyAlignment="1">
      <alignment horizontal="center" vertical="center" wrapText="1"/>
    </xf>
    <xf numFmtId="0" fontId="3" fillId="2" borderId="34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7" xfId="2" applyFont="1" applyFill="1" applyBorder="1" applyAlignment="1">
      <alignment horizontal="center" vertical="center" wrapText="1"/>
    </xf>
    <xf numFmtId="49" fontId="7" fillId="0" borderId="0" xfId="2" applyNumberFormat="1" applyFont="1" applyBorder="1" applyAlignment="1">
      <alignment wrapText="1"/>
    </xf>
    <xf numFmtId="0" fontId="8" fillId="0" borderId="0" xfId="2" applyFont="1" applyBorder="1" applyAlignment="1">
      <alignment horizontal="center" wrapText="1"/>
    </xf>
    <xf numFmtId="0" fontId="9" fillId="0" borderId="0" xfId="2" applyFont="1" applyBorder="1" applyAlignment="1">
      <alignment horizontal="center" wrapText="1"/>
    </xf>
    <xf numFmtId="0" fontId="7" fillId="0" borderId="0" xfId="2" applyFont="1" applyBorder="1" applyAlignment="1">
      <alignment horizontal="center" wrapText="1"/>
    </xf>
    <xf numFmtId="165" fontId="23" fillId="2" borderId="3" xfId="2" applyNumberFormat="1" applyFont="1" applyFill="1" applyBorder="1" applyAlignment="1">
      <alignment horizontal="center" vertical="center"/>
    </xf>
    <xf numFmtId="165" fontId="3" fillId="2" borderId="25" xfId="5" applyNumberFormat="1" applyFont="1" applyFill="1" applyBorder="1" applyAlignment="1">
      <alignment horizontal="center" vertical="center"/>
    </xf>
    <xf numFmtId="165" fontId="1" fillId="2" borderId="47" xfId="2" applyNumberFormat="1" applyFont="1" applyFill="1" applyBorder="1" applyAlignment="1">
      <alignment horizontal="center" vertical="center"/>
    </xf>
    <xf numFmtId="165" fontId="1" fillId="2" borderId="25" xfId="2" applyNumberFormat="1" applyFont="1" applyFill="1" applyBorder="1" applyAlignment="1">
      <alignment horizontal="center" vertical="center"/>
    </xf>
  </cellXfs>
  <cellStyles count="6">
    <cellStyle name="Excel Built-in Normal" xfId="2"/>
    <cellStyle name="TableStyleLight1" xfId="4"/>
    <cellStyle name="Денежный 2" xfId="3"/>
    <cellStyle name="Обычный" xfId="0" builtinId="0"/>
    <cellStyle name="Обычный 2" xfId="1"/>
    <cellStyle name="Процентный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2"/>
  <sheetViews>
    <sheetView tabSelected="1" showWhiteSpace="0" view="pageBreakPreview" topLeftCell="A79" zoomScale="50" zoomScaleNormal="75" zoomScaleSheetLayoutView="50" zoomScalePageLayoutView="90" workbookViewId="0">
      <selection activeCell="B128" sqref="B128"/>
    </sheetView>
  </sheetViews>
  <sheetFormatPr defaultRowHeight="14.4"/>
  <cols>
    <col min="1" max="1" width="4.5546875" customWidth="1"/>
    <col min="2" max="2" width="40.6640625" customWidth="1"/>
    <col min="3" max="3" width="13.109375" customWidth="1"/>
    <col min="4" max="4" width="13.33203125" customWidth="1"/>
    <col min="5" max="5" width="14.6640625" customWidth="1"/>
    <col min="6" max="6" width="14.33203125" customWidth="1"/>
    <col min="7" max="7" width="14.6640625" customWidth="1"/>
    <col min="8" max="8" width="13" customWidth="1"/>
    <col min="9" max="9" width="12" customWidth="1"/>
    <col min="10" max="10" width="27" customWidth="1"/>
  </cols>
  <sheetData>
    <row r="1" spans="1:14" ht="49.5" customHeight="1">
      <c r="A1" s="2"/>
      <c r="B1" s="2"/>
      <c r="C1" s="2"/>
      <c r="D1" s="2"/>
      <c r="E1" s="2"/>
      <c r="F1" s="322" t="s">
        <v>0</v>
      </c>
      <c r="G1" s="322"/>
      <c r="H1" s="322"/>
      <c r="I1" s="322"/>
      <c r="J1" s="322"/>
      <c r="K1" s="1"/>
    </row>
    <row r="2" spans="1:14" ht="15.6">
      <c r="A2" s="2"/>
      <c r="B2" s="2"/>
      <c r="C2" s="2"/>
      <c r="D2" s="2"/>
      <c r="E2" s="2"/>
      <c r="F2" s="2"/>
      <c r="G2" s="2"/>
      <c r="H2" s="2"/>
      <c r="I2" s="2"/>
      <c r="J2" s="2"/>
      <c r="K2" s="1"/>
    </row>
    <row r="3" spans="1:14" ht="15.6">
      <c r="A3" s="323" t="s">
        <v>1</v>
      </c>
      <c r="B3" s="323"/>
      <c r="C3" s="323"/>
      <c r="D3" s="323"/>
      <c r="E3" s="323"/>
      <c r="F3" s="323"/>
      <c r="G3" s="323"/>
      <c r="H3" s="323"/>
      <c r="I3" s="323"/>
      <c r="J3" s="323"/>
      <c r="K3" s="3"/>
    </row>
    <row r="4" spans="1:14" ht="17.399999999999999">
      <c r="A4" s="324" t="s">
        <v>2</v>
      </c>
      <c r="B4" s="324"/>
      <c r="C4" s="324"/>
      <c r="D4" s="324"/>
      <c r="E4" s="324"/>
      <c r="F4" s="324"/>
      <c r="G4" s="324"/>
      <c r="H4" s="324"/>
      <c r="I4" s="324"/>
      <c r="J4" s="324"/>
      <c r="K4" s="1"/>
    </row>
    <row r="5" spans="1:14" ht="15.6">
      <c r="A5" s="325" t="s">
        <v>96</v>
      </c>
      <c r="B5" s="325"/>
      <c r="C5" s="325"/>
      <c r="D5" s="325"/>
      <c r="E5" s="325"/>
      <c r="F5" s="325"/>
      <c r="G5" s="325"/>
      <c r="H5" s="325"/>
      <c r="I5" s="325"/>
      <c r="J5" s="325"/>
      <c r="K5" s="1"/>
    </row>
    <row r="6" spans="1:14" ht="15.6">
      <c r="A6" s="2"/>
      <c r="B6" s="2"/>
      <c r="C6" s="2"/>
      <c r="D6" s="2"/>
      <c r="E6" s="2"/>
      <c r="F6" s="2"/>
      <c r="G6" s="2"/>
      <c r="H6" s="2"/>
      <c r="I6" s="2"/>
      <c r="J6" s="2"/>
      <c r="K6" s="1"/>
    </row>
    <row r="7" spans="1:14" ht="116.4" customHeight="1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14" t="s">
        <v>8</v>
      </c>
      <c r="G7" s="14" t="s">
        <v>9</v>
      </c>
      <c r="H7" s="14" t="s">
        <v>73</v>
      </c>
      <c r="I7" s="14" t="s">
        <v>10</v>
      </c>
      <c r="J7" s="10" t="s">
        <v>11</v>
      </c>
      <c r="K7" s="1"/>
    </row>
    <row r="8" spans="1:14" ht="82.2" customHeight="1">
      <c r="A8" s="190">
        <v>1</v>
      </c>
      <c r="B8" s="191" t="s">
        <v>157</v>
      </c>
      <c r="C8" s="192"/>
      <c r="D8" s="193" t="s">
        <v>93</v>
      </c>
      <c r="E8" s="193" t="s">
        <v>93</v>
      </c>
      <c r="F8" s="194">
        <v>17245.7</v>
      </c>
      <c r="G8" s="195">
        <v>17245.7</v>
      </c>
      <c r="H8" s="196" t="s">
        <v>74</v>
      </c>
      <c r="I8" s="197" t="s">
        <v>17</v>
      </c>
      <c r="J8" s="301"/>
      <c r="K8" s="297"/>
    </row>
    <row r="9" spans="1:14">
      <c r="A9" s="82"/>
      <c r="B9" s="82" t="s">
        <v>12</v>
      </c>
      <c r="C9" s="198"/>
      <c r="D9" s="24">
        <v>994.5</v>
      </c>
      <c r="E9" s="24">
        <v>994.5</v>
      </c>
      <c r="F9" s="24">
        <v>994.5</v>
      </c>
      <c r="G9" s="24">
        <v>994.5</v>
      </c>
      <c r="H9" s="129" t="s">
        <v>107</v>
      </c>
      <c r="I9" s="26" t="s">
        <v>17</v>
      </c>
      <c r="J9" s="199"/>
      <c r="K9" s="1"/>
    </row>
    <row r="10" spans="1:14">
      <c r="A10" s="82"/>
      <c r="B10" s="130" t="s">
        <v>13</v>
      </c>
      <c r="C10" s="200"/>
      <c r="D10" s="53">
        <v>16257.4</v>
      </c>
      <c r="E10" s="53">
        <v>16257.4</v>
      </c>
      <c r="F10" s="54">
        <v>16251.2</v>
      </c>
      <c r="G10" s="55">
        <v>16251.2</v>
      </c>
      <c r="H10" s="23" t="s">
        <v>74</v>
      </c>
      <c r="I10" s="41" t="s">
        <v>17</v>
      </c>
      <c r="J10" s="65"/>
      <c r="K10" s="1"/>
    </row>
    <row r="11" spans="1:14" ht="39.6">
      <c r="A11" s="131"/>
      <c r="B11" s="56" t="s">
        <v>43</v>
      </c>
      <c r="C11" s="320" t="s">
        <v>14</v>
      </c>
      <c r="D11" s="58">
        <v>5</v>
      </c>
      <c r="E11" s="58">
        <v>5</v>
      </c>
      <c r="F11" s="28">
        <v>5</v>
      </c>
      <c r="G11" s="29">
        <v>5</v>
      </c>
      <c r="H11" s="44" t="s">
        <v>74</v>
      </c>
      <c r="I11" s="41" t="s">
        <v>17</v>
      </c>
      <c r="J11" s="201"/>
      <c r="K11" s="1"/>
    </row>
    <row r="12" spans="1:14" ht="82.5" customHeight="1">
      <c r="A12" s="131"/>
      <c r="B12" s="57" t="s">
        <v>95</v>
      </c>
      <c r="C12" s="320"/>
      <c r="D12" s="58">
        <v>15</v>
      </c>
      <c r="E12" s="58">
        <v>15</v>
      </c>
      <c r="F12" s="28">
        <v>11.3</v>
      </c>
      <c r="G12" s="29">
        <v>11.3</v>
      </c>
      <c r="H12" s="44" t="s">
        <v>124</v>
      </c>
      <c r="I12" s="59" t="s">
        <v>51</v>
      </c>
      <c r="J12" s="69" t="s">
        <v>159</v>
      </c>
      <c r="K12" s="1"/>
    </row>
    <row r="13" spans="1:14" ht="87" customHeight="1">
      <c r="A13" s="132"/>
      <c r="B13" s="57" t="s">
        <v>132</v>
      </c>
      <c r="C13" s="321"/>
      <c r="D13" s="60">
        <v>25</v>
      </c>
      <c r="E13" s="60">
        <v>25</v>
      </c>
      <c r="F13" s="28">
        <v>22.7</v>
      </c>
      <c r="G13" s="29">
        <v>22.7</v>
      </c>
      <c r="H13" s="44" t="s">
        <v>125</v>
      </c>
      <c r="I13" s="59" t="s">
        <v>51</v>
      </c>
      <c r="J13" s="69" t="s">
        <v>160</v>
      </c>
      <c r="K13" s="1"/>
    </row>
    <row r="14" spans="1:14" ht="46.5" customHeight="1">
      <c r="A14" s="131"/>
      <c r="B14" s="57" t="s">
        <v>48</v>
      </c>
      <c r="C14" s="320"/>
      <c r="D14" s="58">
        <v>5</v>
      </c>
      <c r="E14" s="58">
        <v>5</v>
      </c>
      <c r="F14" s="28">
        <v>5</v>
      </c>
      <c r="G14" s="29">
        <v>5</v>
      </c>
      <c r="H14" s="44" t="s">
        <v>74</v>
      </c>
      <c r="I14" s="40" t="s">
        <v>17</v>
      </c>
      <c r="J14" s="202"/>
      <c r="K14" s="1"/>
      <c r="L14" s="1"/>
      <c r="M14" s="1"/>
      <c r="N14" s="1"/>
    </row>
    <row r="15" spans="1:14" ht="26.4">
      <c r="A15" s="131"/>
      <c r="B15" s="61" t="s">
        <v>15</v>
      </c>
      <c r="C15" s="320"/>
      <c r="D15" s="203">
        <v>50</v>
      </c>
      <c r="E15" s="203">
        <v>50</v>
      </c>
      <c r="F15" s="204">
        <v>43.9</v>
      </c>
      <c r="G15" s="204">
        <v>43.9</v>
      </c>
      <c r="H15" s="51" t="s">
        <v>126</v>
      </c>
      <c r="I15" s="59" t="s">
        <v>51</v>
      </c>
      <c r="J15" s="26"/>
      <c r="K15" s="1"/>
      <c r="L15" s="1"/>
      <c r="M15" s="1"/>
      <c r="N15" s="1"/>
    </row>
    <row r="16" spans="1:14" ht="39.75" customHeight="1">
      <c r="A16" s="131"/>
      <c r="B16" s="280" t="s">
        <v>59</v>
      </c>
      <c r="C16" s="317" t="s">
        <v>16</v>
      </c>
      <c r="D16" s="62">
        <v>53</v>
      </c>
      <c r="E16" s="62">
        <v>53</v>
      </c>
      <c r="F16" s="33">
        <v>53</v>
      </c>
      <c r="G16" s="33">
        <v>53</v>
      </c>
      <c r="H16" s="34" t="s">
        <v>74</v>
      </c>
      <c r="I16" s="63" t="s">
        <v>17</v>
      </c>
      <c r="J16" s="26"/>
      <c r="K16" s="1"/>
      <c r="L16" s="1"/>
      <c r="M16" s="1"/>
      <c r="N16" s="1"/>
    </row>
    <row r="17" spans="1:14">
      <c r="A17" s="131"/>
      <c r="B17" s="281" t="s">
        <v>12</v>
      </c>
      <c r="C17" s="318"/>
      <c r="D17" s="62">
        <v>994.5</v>
      </c>
      <c r="E17" s="62">
        <v>994.5</v>
      </c>
      <c r="F17" s="62">
        <v>994.5</v>
      </c>
      <c r="G17" s="62">
        <v>994.5</v>
      </c>
      <c r="H17" s="134">
        <v>1</v>
      </c>
      <c r="I17" s="63" t="s">
        <v>17</v>
      </c>
      <c r="J17" s="26"/>
      <c r="K17" s="1"/>
      <c r="L17" s="1"/>
      <c r="M17" s="1"/>
      <c r="N17" s="1"/>
    </row>
    <row r="18" spans="1:14" ht="39.6">
      <c r="A18" s="82"/>
      <c r="B18" s="175" t="s">
        <v>53</v>
      </c>
      <c r="C18" s="318"/>
      <c r="D18" s="35">
        <v>14620.8</v>
      </c>
      <c r="E18" s="35">
        <v>14620.8</v>
      </c>
      <c r="F18" s="35">
        <v>14620.8</v>
      </c>
      <c r="G18" s="35">
        <v>14620.8</v>
      </c>
      <c r="H18" s="42" t="s">
        <v>74</v>
      </c>
      <c r="I18" s="63" t="s">
        <v>17</v>
      </c>
      <c r="J18" s="50"/>
      <c r="K18" s="1"/>
      <c r="L18" s="1"/>
      <c r="M18" s="1"/>
      <c r="N18" s="4"/>
    </row>
    <row r="19" spans="1:14">
      <c r="A19" s="82"/>
      <c r="B19" s="185" t="s">
        <v>18</v>
      </c>
      <c r="C19" s="319"/>
      <c r="D19" s="35">
        <v>14620.8</v>
      </c>
      <c r="E19" s="35">
        <v>14620.8</v>
      </c>
      <c r="F19" s="35">
        <v>14620.8</v>
      </c>
      <c r="G19" s="35">
        <v>14620.8</v>
      </c>
      <c r="H19" s="43" t="s">
        <v>74</v>
      </c>
      <c r="I19" s="64" t="s">
        <v>17</v>
      </c>
      <c r="J19" s="50"/>
      <c r="K19" s="1"/>
      <c r="L19" s="1"/>
      <c r="M19" s="1"/>
      <c r="N19" s="4"/>
    </row>
    <row r="20" spans="1:14">
      <c r="A20" s="82"/>
      <c r="B20" s="118" t="s">
        <v>19</v>
      </c>
      <c r="C20" s="205"/>
      <c r="D20" s="138">
        <v>15668.3</v>
      </c>
      <c r="E20" s="138">
        <v>15668.3</v>
      </c>
      <c r="F20" s="138">
        <v>15668.3</v>
      </c>
      <c r="G20" s="206">
        <v>15668.3</v>
      </c>
      <c r="H20" s="67" t="s">
        <v>84</v>
      </c>
      <c r="I20" s="65" t="s">
        <v>17</v>
      </c>
      <c r="J20" s="207"/>
      <c r="K20" s="1"/>
      <c r="L20" s="1"/>
      <c r="M20" s="1"/>
      <c r="N20" s="4"/>
    </row>
    <row r="21" spans="1:14">
      <c r="A21" s="82"/>
      <c r="B21" s="185" t="s">
        <v>133</v>
      </c>
      <c r="C21" s="208"/>
      <c r="D21" s="62">
        <v>994.5</v>
      </c>
      <c r="E21" s="62">
        <v>994.5</v>
      </c>
      <c r="F21" s="62">
        <v>994.5</v>
      </c>
      <c r="G21" s="135">
        <v>994.5</v>
      </c>
      <c r="H21" s="67" t="s">
        <v>74</v>
      </c>
      <c r="I21" s="65" t="s">
        <v>17</v>
      </c>
      <c r="J21" s="27"/>
      <c r="K21" s="1"/>
      <c r="L21" s="1"/>
      <c r="M21" s="1"/>
      <c r="N21" s="4"/>
    </row>
    <row r="22" spans="1:14">
      <c r="A22" s="82"/>
      <c r="B22" s="185" t="s">
        <v>13</v>
      </c>
      <c r="C22" s="208"/>
      <c r="D22" s="53">
        <v>14673.8</v>
      </c>
      <c r="E22" s="53">
        <v>14673.8</v>
      </c>
      <c r="F22" s="53">
        <v>14673.8</v>
      </c>
      <c r="G22" s="66">
        <v>14673.8</v>
      </c>
      <c r="H22" s="67" t="s">
        <v>74</v>
      </c>
      <c r="I22" s="65" t="s">
        <v>17</v>
      </c>
      <c r="J22" s="27"/>
      <c r="K22" s="1"/>
      <c r="L22" s="1"/>
      <c r="M22" s="1"/>
      <c r="N22" s="4"/>
    </row>
    <row r="23" spans="1:14" ht="26.4">
      <c r="A23" s="136"/>
      <c r="B23" s="177" t="s">
        <v>97</v>
      </c>
      <c r="C23" s="302" t="s">
        <v>20</v>
      </c>
      <c r="D23" s="68">
        <v>34.299999999999997</v>
      </c>
      <c r="E23" s="68">
        <v>34.299999999999997</v>
      </c>
      <c r="F23" s="68">
        <v>34.299999999999997</v>
      </c>
      <c r="G23" s="68">
        <v>34.299999999999997</v>
      </c>
      <c r="H23" s="39" t="s">
        <v>74</v>
      </c>
      <c r="I23" s="69" t="s">
        <v>17</v>
      </c>
      <c r="J23" s="137"/>
      <c r="K23" s="1"/>
      <c r="L23" s="1"/>
      <c r="M23" s="1"/>
      <c r="N23" s="1"/>
    </row>
    <row r="24" spans="1:14" ht="26.4">
      <c r="A24" s="78"/>
      <c r="B24" s="177" t="s">
        <v>80</v>
      </c>
      <c r="C24" s="303"/>
      <c r="D24" s="53">
        <v>864.3</v>
      </c>
      <c r="E24" s="53">
        <v>864.3</v>
      </c>
      <c r="F24" s="53">
        <v>864.3</v>
      </c>
      <c r="G24" s="53">
        <v>864.3</v>
      </c>
      <c r="H24" s="70" t="s">
        <v>74</v>
      </c>
      <c r="I24" s="71" t="s">
        <v>17</v>
      </c>
      <c r="J24" s="209"/>
      <c r="K24" s="1"/>
      <c r="L24" s="1"/>
      <c r="M24" s="1"/>
      <c r="N24" s="1"/>
    </row>
    <row r="25" spans="1:14" ht="39.6">
      <c r="A25" s="82"/>
      <c r="B25" s="177" t="s">
        <v>81</v>
      </c>
      <c r="C25" s="304"/>
      <c r="D25" s="53">
        <v>305</v>
      </c>
      <c r="E25" s="53">
        <v>305</v>
      </c>
      <c r="F25" s="72">
        <v>304.89999999999998</v>
      </c>
      <c r="G25" s="72">
        <v>304.89999999999998</v>
      </c>
      <c r="H25" s="70" t="s">
        <v>74</v>
      </c>
      <c r="I25" s="71" t="s">
        <v>17</v>
      </c>
      <c r="J25" s="209"/>
      <c r="K25" s="1"/>
      <c r="L25" s="1"/>
      <c r="M25" s="1"/>
      <c r="N25" s="1"/>
    </row>
    <row r="26" spans="1:14">
      <c r="A26" s="82"/>
      <c r="B26" s="185" t="s">
        <v>158</v>
      </c>
      <c r="C26" s="144"/>
      <c r="D26" s="138">
        <v>1203.5999999999999</v>
      </c>
      <c r="E26" s="138">
        <v>1203.5999999999999</v>
      </c>
      <c r="F26" s="300">
        <v>1203.5</v>
      </c>
      <c r="G26" s="139">
        <v>1203.5</v>
      </c>
      <c r="H26" s="70" t="s">
        <v>84</v>
      </c>
      <c r="I26" s="71" t="s">
        <v>17</v>
      </c>
      <c r="J26" s="25"/>
      <c r="K26" s="1"/>
      <c r="L26" s="1"/>
      <c r="M26" s="1"/>
      <c r="N26" s="1"/>
    </row>
    <row r="27" spans="1:14" ht="39.6">
      <c r="A27" s="82"/>
      <c r="B27" s="177" t="s">
        <v>60</v>
      </c>
      <c r="C27" s="308" t="s">
        <v>49</v>
      </c>
      <c r="D27" s="53">
        <v>330</v>
      </c>
      <c r="E27" s="53">
        <v>330</v>
      </c>
      <c r="F27" s="37">
        <v>330</v>
      </c>
      <c r="G27" s="37">
        <v>330</v>
      </c>
      <c r="H27" s="38" t="s">
        <v>84</v>
      </c>
      <c r="I27" s="50" t="s">
        <v>17</v>
      </c>
      <c r="J27" s="50"/>
      <c r="K27" s="1"/>
      <c r="L27" s="1"/>
      <c r="M27" s="1"/>
      <c r="N27" s="1"/>
    </row>
    <row r="28" spans="1:14">
      <c r="A28" s="82"/>
      <c r="B28" s="118" t="s">
        <v>61</v>
      </c>
      <c r="C28" s="308"/>
      <c r="D28" s="138">
        <v>330</v>
      </c>
      <c r="E28" s="138">
        <v>330</v>
      </c>
      <c r="F28" s="37">
        <v>330</v>
      </c>
      <c r="G28" s="37">
        <v>330</v>
      </c>
      <c r="H28" s="38" t="s">
        <v>84</v>
      </c>
      <c r="I28" s="50" t="s">
        <v>17</v>
      </c>
      <c r="J28" s="50"/>
      <c r="K28" s="1"/>
      <c r="L28" s="1"/>
      <c r="M28" s="1"/>
      <c r="N28" s="1"/>
    </row>
    <row r="29" spans="1:14" ht="66">
      <c r="A29" s="282" t="s">
        <v>35</v>
      </c>
      <c r="B29" s="191" t="s">
        <v>134</v>
      </c>
      <c r="C29" s="192" t="s">
        <v>62</v>
      </c>
      <c r="D29" s="283">
        <v>250</v>
      </c>
      <c r="E29" s="283">
        <v>250</v>
      </c>
      <c r="F29" s="283">
        <v>249.7</v>
      </c>
      <c r="G29" s="283">
        <v>249.7</v>
      </c>
      <c r="H29" s="284" t="s">
        <v>74</v>
      </c>
      <c r="I29" s="285" t="s">
        <v>17</v>
      </c>
      <c r="J29" s="286"/>
      <c r="K29" s="1"/>
      <c r="L29" s="1"/>
    </row>
    <row r="30" spans="1:14">
      <c r="A30" s="140"/>
      <c r="B30" s="82" t="s">
        <v>13</v>
      </c>
      <c r="C30" s="187"/>
      <c r="D30" s="53">
        <v>250</v>
      </c>
      <c r="E30" s="53">
        <v>250</v>
      </c>
      <c r="F30" s="53">
        <v>249.7</v>
      </c>
      <c r="G30" s="53">
        <v>249.7</v>
      </c>
      <c r="H30" s="73" t="s">
        <v>74</v>
      </c>
      <c r="I30" s="50" t="s">
        <v>17</v>
      </c>
      <c r="J30" s="141"/>
      <c r="K30" s="1"/>
      <c r="L30" s="1"/>
    </row>
    <row r="31" spans="1:14" ht="47.25" customHeight="1">
      <c r="A31" s="140"/>
      <c r="B31" s="74" t="s">
        <v>135</v>
      </c>
      <c r="C31" s="74" t="s">
        <v>63</v>
      </c>
      <c r="D31" s="24">
        <v>35</v>
      </c>
      <c r="E31" s="24">
        <v>35</v>
      </c>
      <c r="F31" s="24">
        <v>34.700000000000003</v>
      </c>
      <c r="G31" s="24">
        <v>34.700000000000003</v>
      </c>
      <c r="H31" s="44" t="s">
        <v>106</v>
      </c>
      <c r="I31" s="50" t="s">
        <v>78</v>
      </c>
      <c r="J31" s="141"/>
      <c r="K31" s="1"/>
      <c r="L31" s="9"/>
    </row>
    <row r="32" spans="1:14" ht="66" customHeight="1">
      <c r="A32" s="140"/>
      <c r="B32" s="74" t="s">
        <v>136</v>
      </c>
      <c r="C32" s="74" t="s">
        <v>63</v>
      </c>
      <c r="D32" s="24">
        <v>25</v>
      </c>
      <c r="E32" s="24">
        <v>25</v>
      </c>
      <c r="F32" s="24">
        <v>25</v>
      </c>
      <c r="G32" s="24">
        <v>25</v>
      </c>
      <c r="H32" s="44" t="s">
        <v>84</v>
      </c>
      <c r="I32" s="50" t="s">
        <v>78</v>
      </c>
      <c r="J32" s="141"/>
      <c r="K32" s="1"/>
      <c r="L32" s="1"/>
    </row>
    <row r="33" spans="1:20" ht="44.25" customHeight="1">
      <c r="A33" s="140"/>
      <c r="B33" s="74" t="s">
        <v>90</v>
      </c>
      <c r="C33" s="305" t="s">
        <v>63</v>
      </c>
      <c r="D33" s="24">
        <v>10</v>
      </c>
      <c r="E33" s="24">
        <v>10</v>
      </c>
      <c r="F33" s="24">
        <v>10</v>
      </c>
      <c r="G33" s="24">
        <v>10</v>
      </c>
      <c r="H33" s="44" t="s">
        <v>84</v>
      </c>
      <c r="I33" s="50" t="s">
        <v>78</v>
      </c>
      <c r="J33" s="141"/>
      <c r="K33" s="1"/>
      <c r="L33" s="1"/>
    </row>
    <row r="34" spans="1:20" ht="52.5" customHeight="1">
      <c r="A34" s="140"/>
      <c r="B34" s="74" t="s">
        <v>91</v>
      </c>
      <c r="C34" s="306"/>
      <c r="D34" s="24">
        <v>40</v>
      </c>
      <c r="E34" s="24">
        <v>40</v>
      </c>
      <c r="F34" s="24">
        <v>40</v>
      </c>
      <c r="G34" s="24">
        <v>40</v>
      </c>
      <c r="H34" s="44" t="s">
        <v>84</v>
      </c>
      <c r="I34" s="50" t="s">
        <v>78</v>
      </c>
      <c r="J34" s="141"/>
      <c r="K34" s="1"/>
      <c r="L34" s="1"/>
    </row>
    <row r="35" spans="1:20" ht="26.4">
      <c r="A35" s="140"/>
      <c r="B35" s="74" t="s">
        <v>57</v>
      </c>
      <c r="C35" s="306"/>
      <c r="D35" s="24">
        <v>15</v>
      </c>
      <c r="E35" s="24">
        <v>15</v>
      </c>
      <c r="F35" s="24">
        <v>15</v>
      </c>
      <c r="G35" s="24">
        <v>15</v>
      </c>
      <c r="H35" s="44" t="s">
        <v>84</v>
      </c>
      <c r="I35" s="50" t="s">
        <v>78</v>
      </c>
      <c r="J35" s="141"/>
      <c r="K35" s="1"/>
      <c r="L35" s="1"/>
    </row>
    <row r="36" spans="1:20" ht="52.8">
      <c r="A36" s="140"/>
      <c r="B36" s="74" t="s">
        <v>98</v>
      </c>
      <c r="C36" s="306"/>
      <c r="D36" s="24">
        <v>20</v>
      </c>
      <c r="E36" s="24">
        <v>20</v>
      </c>
      <c r="F36" s="24">
        <v>20</v>
      </c>
      <c r="G36" s="24">
        <v>20</v>
      </c>
      <c r="H36" s="44" t="s">
        <v>84</v>
      </c>
      <c r="I36" s="50" t="s">
        <v>78</v>
      </c>
      <c r="J36" s="141"/>
      <c r="K36" s="1"/>
      <c r="L36" s="1"/>
    </row>
    <row r="37" spans="1:20" ht="48" customHeight="1">
      <c r="A37" s="140"/>
      <c r="B37" s="74" t="s">
        <v>58</v>
      </c>
      <c r="C37" s="306"/>
      <c r="D37" s="24">
        <v>5</v>
      </c>
      <c r="E37" s="24">
        <v>5</v>
      </c>
      <c r="F37" s="24">
        <v>5</v>
      </c>
      <c r="G37" s="24">
        <v>5</v>
      </c>
      <c r="H37" s="44" t="s">
        <v>84</v>
      </c>
      <c r="I37" s="50" t="s">
        <v>78</v>
      </c>
      <c r="J37" s="141"/>
      <c r="K37" s="1"/>
      <c r="L37" s="1"/>
    </row>
    <row r="38" spans="1:20" ht="96.75" customHeight="1">
      <c r="A38" s="140"/>
      <c r="B38" s="74" t="s">
        <v>137</v>
      </c>
      <c r="C38" s="306"/>
      <c r="D38" s="24">
        <v>75</v>
      </c>
      <c r="E38" s="24">
        <v>75</v>
      </c>
      <c r="F38" s="24">
        <v>75</v>
      </c>
      <c r="G38" s="24">
        <v>75</v>
      </c>
      <c r="H38" s="44" t="s">
        <v>84</v>
      </c>
      <c r="I38" s="50" t="s">
        <v>78</v>
      </c>
      <c r="J38" s="141"/>
      <c r="K38" s="1"/>
      <c r="L38" s="1"/>
    </row>
    <row r="39" spans="1:20" ht="39.6">
      <c r="A39" s="142"/>
      <c r="B39" s="74" t="s">
        <v>138</v>
      </c>
      <c r="C39" s="307"/>
      <c r="D39" s="24">
        <v>25</v>
      </c>
      <c r="E39" s="24">
        <v>25</v>
      </c>
      <c r="F39" s="24">
        <v>25</v>
      </c>
      <c r="G39" s="24">
        <v>25</v>
      </c>
      <c r="H39" s="44" t="s">
        <v>84</v>
      </c>
      <c r="I39" s="50" t="s">
        <v>78</v>
      </c>
      <c r="J39" s="141"/>
      <c r="K39" s="1"/>
      <c r="L39" s="1"/>
    </row>
    <row r="40" spans="1:20" ht="79.2">
      <c r="A40" s="287" t="s">
        <v>36</v>
      </c>
      <c r="B40" s="191" t="s">
        <v>139</v>
      </c>
      <c r="C40" s="192" t="s">
        <v>62</v>
      </c>
      <c r="D40" s="283">
        <v>200</v>
      </c>
      <c r="E40" s="283">
        <v>200</v>
      </c>
      <c r="F40" s="283">
        <v>198.5</v>
      </c>
      <c r="G40" s="283">
        <v>198.5</v>
      </c>
      <c r="H40" s="284" t="s">
        <v>109</v>
      </c>
      <c r="I40" s="285" t="s">
        <v>78</v>
      </c>
      <c r="J40" s="286"/>
      <c r="K40" s="1"/>
      <c r="L40" s="5"/>
      <c r="M40" s="5"/>
      <c r="N40" s="5"/>
      <c r="O40" s="5"/>
      <c r="P40" s="5"/>
      <c r="Q40" s="1"/>
      <c r="R40" s="1"/>
      <c r="S40" s="1"/>
      <c r="T40" s="1"/>
    </row>
    <row r="41" spans="1:20">
      <c r="A41" s="142"/>
      <c r="B41" s="90" t="s">
        <v>12</v>
      </c>
      <c r="C41" s="187"/>
      <c r="D41" s="24">
        <v>0</v>
      </c>
      <c r="E41" s="24">
        <v>0</v>
      </c>
      <c r="F41" s="24"/>
      <c r="G41" s="24"/>
      <c r="H41" s="22"/>
      <c r="I41" s="123" t="s">
        <v>77</v>
      </c>
      <c r="J41" s="123" t="s">
        <v>77</v>
      </c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142"/>
      <c r="B42" s="145" t="s">
        <v>13</v>
      </c>
      <c r="C42" s="210"/>
      <c r="D42" s="24">
        <v>200</v>
      </c>
      <c r="E42" s="24">
        <v>200</v>
      </c>
      <c r="F42" s="24">
        <v>198.5</v>
      </c>
      <c r="G42" s="24">
        <v>198.5</v>
      </c>
      <c r="H42" s="22" t="s">
        <v>109</v>
      </c>
      <c r="I42" s="123"/>
      <c r="J42" s="123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32">
      <c r="A43" s="142"/>
      <c r="B43" s="76" t="s">
        <v>140</v>
      </c>
      <c r="C43" s="133" t="s">
        <v>20</v>
      </c>
      <c r="D43" s="75">
        <v>50</v>
      </c>
      <c r="E43" s="75">
        <v>50</v>
      </c>
      <c r="F43" s="24">
        <v>50</v>
      </c>
      <c r="G43" s="24">
        <v>50</v>
      </c>
      <c r="H43" s="22" t="s">
        <v>74</v>
      </c>
      <c r="I43" s="50" t="s">
        <v>78</v>
      </c>
      <c r="J43" s="146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8.4">
      <c r="A44" s="142"/>
      <c r="B44" s="76" t="s">
        <v>99</v>
      </c>
      <c r="C44" s="133" t="s">
        <v>21</v>
      </c>
      <c r="D44" s="75">
        <v>50</v>
      </c>
      <c r="E44" s="75">
        <v>50</v>
      </c>
      <c r="F44" s="24">
        <v>50</v>
      </c>
      <c r="G44" s="24">
        <v>50</v>
      </c>
      <c r="H44" s="22" t="s">
        <v>74</v>
      </c>
      <c r="I44" s="50" t="s">
        <v>78</v>
      </c>
      <c r="J44" s="146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29.75" customHeight="1">
      <c r="A45" s="142"/>
      <c r="B45" s="76" t="s">
        <v>141</v>
      </c>
      <c r="C45" s="133" t="s">
        <v>16</v>
      </c>
      <c r="D45" s="75">
        <v>50</v>
      </c>
      <c r="E45" s="75">
        <v>50</v>
      </c>
      <c r="F45" s="24">
        <v>50</v>
      </c>
      <c r="G45" s="24">
        <v>50</v>
      </c>
      <c r="H45" s="22" t="s">
        <v>74</v>
      </c>
      <c r="I45" s="50" t="s">
        <v>78</v>
      </c>
      <c r="J45" s="146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71.5" customHeight="1">
      <c r="A46" s="142"/>
      <c r="B46" s="118" t="s">
        <v>142</v>
      </c>
      <c r="C46" s="211" t="s">
        <v>14</v>
      </c>
      <c r="D46" s="24">
        <v>50</v>
      </c>
      <c r="E46" s="24">
        <v>50</v>
      </c>
      <c r="F46" s="24">
        <v>48.5</v>
      </c>
      <c r="G46" s="24">
        <v>48.5</v>
      </c>
      <c r="H46" s="22" t="s">
        <v>110</v>
      </c>
      <c r="I46" s="50" t="s">
        <v>51</v>
      </c>
      <c r="J46" s="147" t="s">
        <v>120</v>
      </c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66">
      <c r="A47" s="287" t="s">
        <v>37</v>
      </c>
      <c r="B47" s="191" t="s">
        <v>143</v>
      </c>
      <c r="C47" s="192" t="s">
        <v>62</v>
      </c>
      <c r="D47" s="283">
        <v>200</v>
      </c>
      <c r="E47" s="283">
        <v>200</v>
      </c>
      <c r="F47" s="283">
        <v>189.2</v>
      </c>
      <c r="G47" s="283">
        <v>189.2</v>
      </c>
      <c r="H47" s="284" t="s">
        <v>127</v>
      </c>
      <c r="I47" s="285" t="s">
        <v>51</v>
      </c>
      <c r="J47" s="296"/>
      <c r="K47" s="1"/>
      <c r="L47" s="1"/>
      <c r="M47" s="1"/>
      <c r="N47" s="6"/>
      <c r="O47" s="6"/>
      <c r="P47" s="6"/>
      <c r="Q47" s="6"/>
      <c r="R47" s="6"/>
      <c r="S47" s="7"/>
      <c r="T47" s="7"/>
    </row>
    <row r="48" spans="1:20" ht="19.5" customHeight="1">
      <c r="A48" s="142"/>
      <c r="B48" s="177" t="s">
        <v>31</v>
      </c>
      <c r="C48" s="187"/>
      <c r="D48" s="24">
        <v>0</v>
      </c>
      <c r="E48" s="24"/>
      <c r="F48" s="24"/>
      <c r="G48" s="24"/>
      <c r="H48" s="22"/>
      <c r="I48" s="123" t="s">
        <v>77</v>
      </c>
      <c r="J48" s="123" t="s">
        <v>77</v>
      </c>
      <c r="K48" s="1"/>
      <c r="L48" s="1"/>
      <c r="M48" s="1"/>
      <c r="N48" s="7"/>
      <c r="O48" s="7"/>
      <c r="P48" s="7"/>
      <c r="Q48" s="7"/>
      <c r="R48" s="7"/>
      <c r="S48" s="7"/>
      <c r="T48" s="7"/>
    </row>
    <row r="49" spans="1:20" ht="18" customHeight="1">
      <c r="A49" s="142"/>
      <c r="B49" s="212" t="s">
        <v>12</v>
      </c>
      <c r="C49" s="213"/>
      <c r="D49" s="79">
        <v>0</v>
      </c>
      <c r="E49" s="79"/>
      <c r="F49" s="79"/>
      <c r="G49" s="79"/>
      <c r="H49" s="22"/>
      <c r="I49" s="123" t="s">
        <v>77</v>
      </c>
      <c r="J49" s="123" t="s">
        <v>77</v>
      </c>
      <c r="K49" s="1"/>
      <c r="L49" s="1"/>
      <c r="M49" s="1"/>
      <c r="N49" s="7"/>
      <c r="O49" s="7"/>
      <c r="P49" s="7"/>
      <c r="Q49" s="7"/>
      <c r="R49" s="7"/>
      <c r="S49" s="7"/>
      <c r="T49" s="7"/>
    </row>
    <row r="50" spans="1:20" ht="18" customHeight="1">
      <c r="A50" s="148"/>
      <c r="B50" s="149" t="s">
        <v>13</v>
      </c>
      <c r="C50" s="214"/>
      <c r="D50" s="60">
        <v>200</v>
      </c>
      <c r="E50" s="60">
        <v>200</v>
      </c>
      <c r="F50" s="60">
        <v>189.2</v>
      </c>
      <c r="G50" s="60">
        <v>189.2</v>
      </c>
      <c r="H50" s="150" t="s">
        <v>128</v>
      </c>
      <c r="I50" s="50" t="s">
        <v>51</v>
      </c>
      <c r="J50" s="123"/>
      <c r="K50" s="1"/>
      <c r="L50" s="1"/>
      <c r="M50" s="1"/>
      <c r="N50" s="7"/>
      <c r="O50" s="7"/>
      <c r="P50" s="7"/>
      <c r="Q50" s="7"/>
      <c r="R50" s="7"/>
      <c r="S50" s="7"/>
      <c r="T50" s="7"/>
    </row>
    <row r="51" spans="1:20">
      <c r="A51" s="148"/>
      <c r="B51" s="151" t="s">
        <v>32</v>
      </c>
      <c r="C51" s="214"/>
      <c r="D51" s="60">
        <v>0</v>
      </c>
      <c r="E51" s="60">
        <v>0</v>
      </c>
      <c r="F51" s="60"/>
      <c r="G51" s="60"/>
      <c r="H51" s="150"/>
      <c r="I51" s="123" t="s">
        <v>77</v>
      </c>
      <c r="J51" s="123" t="s">
        <v>77</v>
      </c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6.4">
      <c r="A52" s="148"/>
      <c r="B52" s="154" t="s">
        <v>65</v>
      </c>
      <c r="C52" s="289" t="s">
        <v>13</v>
      </c>
      <c r="D52" s="152">
        <v>53</v>
      </c>
      <c r="E52" s="152">
        <v>53</v>
      </c>
      <c r="F52" s="60">
        <v>53</v>
      </c>
      <c r="G52" s="60">
        <v>53</v>
      </c>
      <c r="H52" s="153" t="s">
        <v>74</v>
      </c>
      <c r="I52" s="50" t="s">
        <v>78</v>
      </c>
      <c r="J52" s="123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6.4">
      <c r="A53" s="148"/>
      <c r="B53" s="154" t="s">
        <v>64</v>
      </c>
      <c r="C53" s="289" t="s">
        <v>13</v>
      </c>
      <c r="D53" s="152">
        <v>77</v>
      </c>
      <c r="E53" s="152">
        <v>77</v>
      </c>
      <c r="F53" s="60">
        <v>66.2</v>
      </c>
      <c r="G53" s="60">
        <v>66.2</v>
      </c>
      <c r="H53" s="150" t="s">
        <v>129</v>
      </c>
      <c r="I53" s="50" t="s">
        <v>51</v>
      </c>
      <c r="J53" s="123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6.4">
      <c r="A54" s="148"/>
      <c r="B54" s="154" t="s">
        <v>66</v>
      </c>
      <c r="C54" s="289" t="s">
        <v>13</v>
      </c>
      <c r="D54" s="152">
        <v>70</v>
      </c>
      <c r="E54" s="152">
        <v>70</v>
      </c>
      <c r="F54" s="60">
        <v>70</v>
      </c>
      <c r="G54" s="60">
        <v>70</v>
      </c>
      <c r="H54" s="153" t="s">
        <v>84</v>
      </c>
      <c r="I54" s="50" t="s">
        <v>78</v>
      </c>
      <c r="J54" s="155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55.5" customHeight="1">
      <c r="A55" s="156"/>
      <c r="B55" s="157" t="s">
        <v>144</v>
      </c>
      <c r="C55" s="175" t="s">
        <v>62</v>
      </c>
      <c r="D55" s="80">
        <v>35</v>
      </c>
      <c r="E55" s="80">
        <v>35</v>
      </c>
      <c r="F55" s="30">
        <v>35</v>
      </c>
      <c r="G55" s="30">
        <v>35</v>
      </c>
      <c r="H55" s="52" t="s">
        <v>84</v>
      </c>
      <c r="I55" s="50" t="s">
        <v>78</v>
      </c>
      <c r="J55" s="158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52.8">
      <c r="A56" s="156"/>
      <c r="B56" s="159" t="s">
        <v>145</v>
      </c>
      <c r="C56" s="288" t="s">
        <v>22</v>
      </c>
      <c r="D56" s="81">
        <v>18</v>
      </c>
      <c r="E56" s="81">
        <v>18</v>
      </c>
      <c r="F56" s="68">
        <v>18</v>
      </c>
      <c r="G56" s="68">
        <v>18</v>
      </c>
      <c r="H56" s="52" t="s">
        <v>74</v>
      </c>
      <c r="I56" s="50" t="s">
        <v>78</v>
      </c>
      <c r="J56" s="158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9" customHeight="1">
      <c r="A57" s="142"/>
      <c r="B57" s="160" t="s">
        <v>146</v>
      </c>
      <c r="C57" s="309" t="s">
        <v>14</v>
      </c>
      <c r="D57" s="75">
        <v>18</v>
      </c>
      <c r="E57" s="75">
        <v>18</v>
      </c>
      <c r="F57" s="36">
        <v>18</v>
      </c>
      <c r="G57" s="36">
        <v>18</v>
      </c>
      <c r="H57" s="22" t="s">
        <v>74</v>
      </c>
      <c r="I57" s="50" t="s">
        <v>78</v>
      </c>
      <c r="J57" s="146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84" customHeight="1">
      <c r="A58" s="142"/>
      <c r="B58" s="76" t="s">
        <v>147</v>
      </c>
      <c r="C58" s="310"/>
      <c r="D58" s="75">
        <v>5</v>
      </c>
      <c r="E58" s="75">
        <v>5</v>
      </c>
      <c r="F58" s="36">
        <v>0</v>
      </c>
      <c r="G58" s="36">
        <v>0</v>
      </c>
      <c r="H58" s="22" t="s">
        <v>54</v>
      </c>
      <c r="I58" s="82" t="s">
        <v>108</v>
      </c>
      <c r="J58" s="147" t="s">
        <v>121</v>
      </c>
    </row>
    <row r="59" spans="1:20" ht="33" customHeight="1">
      <c r="A59" s="143"/>
      <c r="B59" s="76" t="s">
        <v>148</v>
      </c>
      <c r="C59" s="310"/>
      <c r="D59" s="75">
        <v>20</v>
      </c>
      <c r="E59" s="75">
        <v>20</v>
      </c>
      <c r="F59" s="36">
        <v>19.7</v>
      </c>
      <c r="G59" s="36">
        <v>19.7</v>
      </c>
      <c r="H59" s="22" t="s">
        <v>130</v>
      </c>
      <c r="I59" s="50" t="s">
        <v>78</v>
      </c>
      <c r="J59" s="147" t="s">
        <v>123</v>
      </c>
    </row>
    <row r="60" spans="1:20" ht="91.95" customHeight="1">
      <c r="A60" s="143"/>
      <c r="B60" s="161" t="s">
        <v>149</v>
      </c>
      <c r="C60" s="310"/>
      <c r="D60" s="75">
        <v>20</v>
      </c>
      <c r="E60" s="75">
        <v>20</v>
      </c>
      <c r="F60" s="36">
        <v>17.2</v>
      </c>
      <c r="G60" s="36">
        <v>17.2</v>
      </c>
      <c r="H60" s="52" t="s">
        <v>111</v>
      </c>
      <c r="I60" s="50" t="s">
        <v>51</v>
      </c>
      <c r="J60" s="162" t="s">
        <v>161</v>
      </c>
    </row>
    <row r="61" spans="1:20" ht="74.25" customHeight="1">
      <c r="A61" s="163"/>
      <c r="B61" s="164" t="s">
        <v>150</v>
      </c>
      <c r="C61" s="311"/>
      <c r="D61" s="75">
        <v>14</v>
      </c>
      <c r="E61" s="75">
        <v>14</v>
      </c>
      <c r="F61" s="36">
        <v>11.3</v>
      </c>
      <c r="G61" s="36">
        <v>11.3</v>
      </c>
      <c r="H61" s="22" t="s">
        <v>131</v>
      </c>
      <c r="I61" s="50" t="s">
        <v>51</v>
      </c>
      <c r="J61" s="50" t="s">
        <v>122</v>
      </c>
      <c r="N61" s="21"/>
    </row>
    <row r="62" spans="1:20" ht="39.6">
      <c r="A62" s="165"/>
      <c r="B62" s="166" t="s">
        <v>151</v>
      </c>
      <c r="C62" s="309" t="s">
        <v>16</v>
      </c>
      <c r="D62" s="83">
        <v>10</v>
      </c>
      <c r="E62" s="83">
        <v>10</v>
      </c>
      <c r="F62" s="83">
        <v>10</v>
      </c>
      <c r="G62" s="83">
        <v>10</v>
      </c>
      <c r="H62" s="85" t="s">
        <v>74</v>
      </c>
      <c r="I62" s="50" t="s">
        <v>78</v>
      </c>
      <c r="J62" s="20"/>
      <c r="N62" s="21"/>
    </row>
    <row r="63" spans="1:20" ht="105.6">
      <c r="A63" s="165"/>
      <c r="B63" s="167" t="s">
        <v>152</v>
      </c>
      <c r="C63" s="310"/>
      <c r="D63" s="84">
        <v>60</v>
      </c>
      <c r="E63" s="84">
        <v>60</v>
      </c>
      <c r="F63" s="168">
        <v>60</v>
      </c>
      <c r="G63" s="168">
        <v>60</v>
      </c>
      <c r="H63" s="169" t="s">
        <v>74</v>
      </c>
      <c r="I63" s="50" t="s">
        <v>78</v>
      </c>
      <c r="J63" s="155"/>
      <c r="N63" s="21"/>
    </row>
    <row r="64" spans="1:20" ht="39.6">
      <c r="A64" s="170" t="s">
        <v>38</v>
      </c>
      <c r="B64" s="290" t="s">
        <v>76</v>
      </c>
      <c r="C64" s="291" t="s">
        <v>16</v>
      </c>
      <c r="D64" s="292" t="s">
        <v>94</v>
      </c>
      <c r="E64" s="292" t="s">
        <v>94</v>
      </c>
      <c r="F64" s="293">
        <v>9095.7999999999993</v>
      </c>
      <c r="G64" s="294">
        <v>9095.7999999999993</v>
      </c>
      <c r="H64" s="295" t="s">
        <v>116</v>
      </c>
      <c r="I64" s="285" t="s">
        <v>78</v>
      </c>
      <c r="J64" s="291"/>
    </row>
    <row r="65" spans="1:10">
      <c r="A65" s="163"/>
      <c r="B65" s="173" t="s">
        <v>31</v>
      </c>
      <c r="C65" s="215"/>
      <c r="D65" s="20">
        <v>0</v>
      </c>
      <c r="E65" s="20">
        <v>0</v>
      </c>
      <c r="F65" s="19"/>
      <c r="G65" s="217"/>
      <c r="H65" s="218"/>
      <c r="I65" s="85" t="s">
        <v>77</v>
      </c>
      <c r="J65" s="20" t="s">
        <v>77</v>
      </c>
    </row>
    <row r="66" spans="1:10">
      <c r="A66" s="163"/>
      <c r="B66" s="173" t="s">
        <v>12</v>
      </c>
      <c r="C66" s="215"/>
      <c r="D66" s="20">
        <v>0</v>
      </c>
      <c r="E66" s="20">
        <v>0</v>
      </c>
      <c r="F66" s="19"/>
      <c r="G66" s="217"/>
      <c r="H66" s="218"/>
      <c r="I66" s="85" t="s">
        <v>77</v>
      </c>
      <c r="J66" s="20" t="s">
        <v>77</v>
      </c>
    </row>
    <row r="67" spans="1:10">
      <c r="A67" s="171"/>
      <c r="B67" s="172" t="s">
        <v>13</v>
      </c>
      <c r="C67" s="215"/>
      <c r="D67" s="86" t="s">
        <v>94</v>
      </c>
      <c r="E67" s="86" t="s">
        <v>94</v>
      </c>
      <c r="F67" s="34" t="s">
        <v>112</v>
      </c>
      <c r="G67" s="34" t="s">
        <v>112</v>
      </c>
      <c r="H67" s="34" t="s">
        <v>116</v>
      </c>
      <c r="I67" s="50" t="s">
        <v>78</v>
      </c>
      <c r="J67" s="20"/>
    </row>
    <row r="68" spans="1:10">
      <c r="A68" s="163"/>
      <c r="B68" s="173" t="s">
        <v>32</v>
      </c>
      <c r="C68" s="215"/>
      <c r="D68" s="86" t="s">
        <v>54</v>
      </c>
      <c r="E68" s="86" t="s">
        <v>54</v>
      </c>
      <c r="F68" s="34"/>
      <c r="G68" s="34"/>
      <c r="H68" s="34" t="s">
        <v>77</v>
      </c>
      <c r="I68" s="85" t="s">
        <v>77</v>
      </c>
      <c r="J68" s="174" t="s">
        <v>77</v>
      </c>
    </row>
    <row r="69" spans="1:10">
      <c r="A69" s="142"/>
      <c r="B69" s="175" t="s">
        <v>23</v>
      </c>
      <c r="C69" s="314" t="s">
        <v>13</v>
      </c>
      <c r="D69" s="87" t="s">
        <v>103</v>
      </c>
      <c r="E69" s="87" t="s">
        <v>103</v>
      </c>
      <c r="F69" s="88">
        <v>8077.3</v>
      </c>
      <c r="G69" s="88">
        <v>8077.3</v>
      </c>
      <c r="H69" s="89">
        <v>0.999</v>
      </c>
      <c r="I69" s="50" t="s">
        <v>78</v>
      </c>
      <c r="J69" s="176"/>
    </row>
    <row r="70" spans="1:10" ht="26.4">
      <c r="A70" s="142"/>
      <c r="B70" s="177" t="s">
        <v>24</v>
      </c>
      <c r="C70" s="315"/>
      <c r="D70" s="86" t="s">
        <v>104</v>
      </c>
      <c r="E70" s="86" t="s">
        <v>104</v>
      </c>
      <c r="F70" s="47">
        <v>418.7</v>
      </c>
      <c r="G70" s="47">
        <v>418.7</v>
      </c>
      <c r="H70" s="34" t="s">
        <v>74</v>
      </c>
      <c r="I70" s="50" t="s">
        <v>78</v>
      </c>
      <c r="J70" s="26"/>
    </row>
    <row r="71" spans="1:10">
      <c r="A71" s="142"/>
      <c r="B71" s="90" t="s">
        <v>25</v>
      </c>
      <c r="C71" s="315"/>
      <c r="D71" s="86" t="s">
        <v>105</v>
      </c>
      <c r="E71" s="86" t="s">
        <v>105</v>
      </c>
      <c r="F71" s="34" t="s">
        <v>113</v>
      </c>
      <c r="G71" s="34" t="s">
        <v>113</v>
      </c>
      <c r="H71" s="34" t="s">
        <v>84</v>
      </c>
      <c r="I71" s="50" t="s">
        <v>78</v>
      </c>
      <c r="J71" s="26"/>
    </row>
    <row r="72" spans="1:10">
      <c r="A72" s="142"/>
      <c r="B72" s="90" t="s">
        <v>26</v>
      </c>
      <c r="C72" s="316"/>
      <c r="D72" s="86" t="s">
        <v>39</v>
      </c>
      <c r="E72" s="86" t="s">
        <v>39</v>
      </c>
      <c r="F72" s="91">
        <v>99.2</v>
      </c>
      <c r="G72" s="91">
        <v>99.2</v>
      </c>
      <c r="H72" s="92" t="s">
        <v>114</v>
      </c>
      <c r="I72" s="50" t="s">
        <v>78</v>
      </c>
      <c r="J72" s="26"/>
    </row>
    <row r="73" spans="1:10" ht="66">
      <c r="A73" s="142"/>
      <c r="B73" s="93" t="s">
        <v>117</v>
      </c>
      <c r="C73" s="219"/>
      <c r="D73" s="94">
        <v>219.1</v>
      </c>
      <c r="E73" s="94">
        <v>219.1</v>
      </c>
      <c r="F73" s="95">
        <v>219.1</v>
      </c>
      <c r="G73" s="95">
        <v>219.1</v>
      </c>
      <c r="H73" s="96">
        <v>1</v>
      </c>
      <c r="I73" s="20" t="s">
        <v>17</v>
      </c>
      <c r="J73" s="26"/>
    </row>
    <row r="74" spans="1:10" ht="26.4">
      <c r="A74" s="165"/>
      <c r="B74" s="149" t="s">
        <v>13</v>
      </c>
      <c r="C74" s="220" t="s">
        <v>16</v>
      </c>
      <c r="D74" s="221">
        <v>211</v>
      </c>
      <c r="E74" s="221">
        <v>211</v>
      </c>
      <c r="F74" s="91">
        <v>211</v>
      </c>
      <c r="G74" s="91">
        <v>211</v>
      </c>
      <c r="H74" s="222" t="s">
        <v>84</v>
      </c>
      <c r="I74" s="123" t="s">
        <v>77</v>
      </c>
      <c r="J74" s="26"/>
    </row>
    <row r="75" spans="1:10" ht="26.4">
      <c r="A75" s="165"/>
      <c r="B75" s="149" t="s">
        <v>13</v>
      </c>
      <c r="C75" s="223" t="s">
        <v>20</v>
      </c>
      <c r="D75" s="224">
        <v>0</v>
      </c>
      <c r="E75" s="224">
        <v>0</v>
      </c>
      <c r="F75" s="224">
        <v>0</v>
      </c>
      <c r="G75" s="224">
        <v>0</v>
      </c>
      <c r="H75" s="225" t="s">
        <v>54</v>
      </c>
      <c r="I75" s="117" t="s">
        <v>77</v>
      </c>
      <c r="J75" s="77" t="s">
        <v>77</v>
      </c>
    </row>
    <row r="76" spans="1:10" ht="52.8">
      <c r="A76" s="165"/>
      <c r="B76" s="149" t="s">
        <v>13</v>
      </c>
      <c r="C76" s="226" t="s">
        <v>49</v>
      </c>
      <c r="D76" s="227">
        <v>0</v>
      </c>
      <c r="E76" s="227">
        <v>0</v>
      </c>
      <c r="F76" s="227">
        <v>0</v>
      </c>
      <c r="G76" s="227">
        <v>0</v>
      </c>
      <c r="H76" s="17" t="s">
        <v>54</v>
      </c>
      <c r="I76" s="20" t="s">
        <v>77</v>
      </c>
      <c r="J76" s="26" t="s">
        <v>77</v>
      </c>
    </row>
    <row r="77" spans="1:10" ht="52.8">
      <c r="A77" s="165"/>
      <c r="B77" s="149" t="s">
        <v>13</v>
      </c>
      <c r="C77" s="220" t="s">
        <v>26</v>
      </c>
      <c r="D77" s="83">
        <v>8.1</v>
      </c>
      <c r="E77" s="83">
        <v>8.1</v>
      </c>
      <c r="F77" s="83">
        <v>8.1</v>
      </c>
      <c r="G77" s="83">
        <v>8.1</v>
      </c>
      <c r="H77" s="228" t="s">
        <v>74</v>
      </c>
      <c r="I77" s="20" t="s">
        <v>17</v>
      </c>
      <c r="J77" s="26"/>
    </row>
    <row r="78" spans="1:10" ht="79.5" customHeight="1">
      <c r="A78" s="142"/>
      <c r="B78" s="97" t="s">
        <v>100</v>
      </c>
      <c r="C78" s="229" t="s">
        <v>27</v>
      </c>
      <c r="D78" s="98">
        <v>3213.4</v>
      </c>
      <c r="E78" s="98">
        <v>3213.4</v>
      </c>
      <c r="F78" s="99">
        <v>3212.4</v>
      </c>
      <c r="G78" s="99">
        <v>3212.4</v>
      </c>
      <c r="H78" s="100">
        <v>1</v>
      </c>
      <c r="I78" s="20" t="s">
        <v>17</v>
      </c>
      <c r="J78" s="26"/>
    </row>
    <row r="79" spans="1:10" ht="26.4">
      <c r="A79" s="142"/>
      <c r="B79" s="177" t="s">
        <v>13</v>
      </c>
      <c r="C79" s="230" t="s">
        <v>16</v>
      </c>
      <c r="D79" s="231">
        <v>2610</v>
      </c>
      <c r="E79" s="231">
        <v>2610</v>
      </c>
      <c r="F79" s="88">
        <v>2610</v>
      </c>
      <c r="G79" s="47">
        <v>2610</v>
      </c>
      <c r="H79" s="232">
        <v>1</v>
      </c>
      <c r="I79" s="20" t="s">
        <v>17</v>
      </c>
      <c r="J79" s="26"/>
    </row>
    <row r="80" spans="1:10" ht="26.4">
      <c r="A80" s="142"/>
      <c r="B80" s="177" t="s">
        <v>13</v>
      </c>
      <c r="C80" s="233" t="s">
        <v>20</v>
      </c>
      <c r="D80" s="60">
        <v>193.7</v>
      </c>
      <c r="E80" s="60">
        <v>193.7</v>
      </c>
      <c r="F80" s="234">
        <v>193.7</v>
      </c>
      <c r="G80" s="234">
        <v>193.7</v>
      </c>
      <c r="H80" s="232">
        <v>1</v>
      </c>
      <c r="I80" s="20" t="s">
        <v>17</v>
      </c>
      <c r="J80" s="26"/>
    </row>
    <row r="81" spans="1:10" ht="52.8">
      <c r="A81" s="142"/>
      <c r="B81" s="177" t="s">
        <v>13</v>
      </c>
      <c r="C81" s="229" t="s">
        <v>50</v>
      </c>
      <c r="D81" s="30">
        <v>346.6</v>
      </c>
      <c r="E81" s="30">
        <v>346.6</v>
      </c>
      <c r="F81" s="234">
        <v>346.4</v>
      </c>
      <c r="G81" s="234">
        <v>346.4</v>
      </c>
      <c r="H81" s="232">
        <v>1</v>
      </c>
      <c r="I81" s="20" t="s">
        <v>17</v>
      </c>
      <c r="J81" s="26"/>
    </row>
    <row r="82" spans="1:10" ht="52.8">
      <c r="A82" s="142"/>
      <c r="B82" s="177" t="s">
        <v>13</v>
      </c>
      <c r="C82" s="235" t="s">
        <v>26</v>
      </c>
      <c r="D82" s="24">
        <v>63.1</v>
      </c>
      <c r="E82" s="24">
        <v>63.1</v>
      </c>
      <c r="F82" s="234">
        <v>62.3</v>
      </c>
      <c r="G82" s="234">
        <v>62.3</v>
      </c>
      <c r="H82" s="232">
        <v>0.99</v>
      </c>
      <c r="I82" s="20" t="s">
        <v>17</v>
      </c>
      <c r="J82" s="26"/>
    </row>
    <row r="83" spans="1:10" ht="52.8">
      <c r="A83" s="142"/>
      <c r="B83" s="101" t="s">
        <v>101</v>
      </c>
      <c r="C83" s="50" t="s">
        <v>27</v>
      </c>
      <c r="D83" s="53">
        <v>671.9</v>
      </c>
      <c r="E83" s="53">
        <v>671.9</v>
      </c>
      <c r="F83" s="102">
        <v>671.9</v>
      </c>
      <c r="G83" s="102">
        <v>671.9</v>
      </c>
      <c r="H83" s="100">
        <v>1</v>
      </c>
      <c r="I83" s="20" t="s">
        <v>17</v>
      </c>
      <c r="J83" s="26"/>
    </row>
    <row r="84" spans="1:10" ht="26.4">
      <c r="A84" s="142"/>
      <c r="B84" s="177" t="s">
        <v>13</v>
      </c>
      <c r="C84" s="235" t="s">
        <v>20</v>
      </c>
      <c r="D84" s="15" t="s">
        <v>102</v>
      </c>
      <c r="E84" s="15" t="s">
        <v>102</v>
      </c>
      <c r="F84" s="236">
        <v>11.9</v>
      </c>
      <c r="G84" s="236">
        <v>11.9</v>
      </c>
      <c r="H84" s="237">
        <v>1</v>
      </c>
      <c r="I84" s="20" t="s">
        <v>17</v>
      </c>
      <c r="J84" s="26"/>
    </row>
    <row r="85" spans="1:10" ht="52.8">
      <c r="A85" s="143"/>
      <c r="B85" s="177" t="s">
        <v>13</v>
      </c>
      <c r="C85" s="230" t="s">
        <v>50</v>
      </c>
      <c r="D85" s="238" t="s">
        <v>54</v>
      </c>
      <c r="E85" s="238" t="s">
        <v>54</v>
      </c>
      <c r="F85" s="239">
        <v>0</v>
      </c>
      <c r="G85" s="239">
        <v>0</v>
      </c>
      <c r="H85" s="232">
        <v>0</v>
      </c>
      <c r="I85" s="20" t="s">
        <v>77</v>
      </c>
      <c r="J85" s="240" t="s">
        <v>77</v>
      </c>
    </row>
    <row r="86" spans="1:10" ht="26.4">
      <c r="A86" s="142"/>
      <c r="B86" s="177" t="s">
        <v>13</v>
      </c>
      <c r="C86" s="230" t="s">
        <v>16</v>
      </c>
      <c r="D86" s="241">
        <v>660</v>
      </c>
      <c r="E86" s="241">
        <v>660</v>
      </c>
      <c r="F86" s="242">
        <v>660</v>
      </c>
      <c r="G86" s="242">
        <v>660</v>
      </c>
      <c r="H86" s="243">
        <v>1</v>
      </c>
      <c r="I86" s="20" t="s">
        <v>17</v>
      </c>
      <c r="J86" s="241"/>
    </row>
    <row r="87" spans="1:10" ht="52.8">
      <c r="A87" s="142"/>
      <c r="B87" s="103" t="s">
        <v>89</v>
      </c>
      <c r="C87" s="235" t="s">
        <v>27</v>
      </c>
      <c r="D87" s="38" t="s">
        <v>86</v>
      </c>
      <c r="E87" s="38" t="s">
        <v>86</v>
      </c>
      <c r="F87" s="104" t="s">
        <v>92</v>
      </c>
      <c r="G87" s="104" t="s">
        <v>92</v>
      </c>
      <c r="H87" s="104" t="str">
        <f>H88</f>
        <v>100 %</v>
      </c>
      <c r="I87" s="20" t="s">
        <v>17</v>
      </c>
      <c r="J87" s="26"/>
    </row>
    <row r="88" spans="1:10" ht="26.4">
      <c r="A88" s="142"/>
      <c r="B88" s="177" t="s">
        <v>13</v>
      </c>
      <c r="C88" s="50" t="s">
        <v>16</v>
      </c>
      <c r="D88" s="244" t="s">
        <v>82</v>
      </c>
      <c r="E88" s="244" t="s">
        <v>82</v>
      </c>
      <c r="F88" s="239">
        <v>924</v>
      </c>
      <c r="G88" s="239">
        <v>924</v>
      </c>
      <c r="H88" s="239" t="s">
        <v>84</v>
      </c>
      <c r="I88" s="20" t="s">
        <v>17</v>
      </c>
      <c r="J88" s="26"/>
    </row>
    <row r="89" spans="1:10" ht="26.4">
      <c r="A89" s="142"/>
      <c r="B89" s="177" t="s">
        <v>13</v>
      </c>
      <c r="C89" s="235" t="s">
        <v>20</v>
      </c>
      <c r="D89" s="178" t="s">
        <v>87</v>
      </c>
      <c r="E89" s="178" t="s">
        <v>87</v>
      </c>
      <c r="F89" s="239">
        <v>30</v>
      </c>
      <c r="G89" s="239">
        <v>30</v>
      </c>
      <c r="H89" s="239" t="s">
        <v>74</v>
      </c>
      <c r="I89" s="20" t="s">
        <v>17</v>
      </c>
      <c r="J89" s="26"/>
    </row>
    <row r="90" spans="1:10" ht="52.8">
      <c r="A90" s="143"/>
      <c r="B90" s="177" t="s">
        <v>13</v>
      </c>
      <c r="C90" s="235" t="s">
        <v>50</v>
      </c>
      <c r="D90" s="245">
        <v>0</v>
      </c>
      <c r="E90" s="245">
        <v>0</v>
      </c>
      <c r="F90" s="239">
        <v>0</v>
      </c>
      <c r="G90" s="239">
        <v>0</v>
      </c>
      <c r="H90" s="239" t="s">
        <v>54</v>
      </c>
      <c r="I90" s="20" t="s">
        <v>77</v>
      </c>
      <c r="J90" s="174" t="s">
        <v>77</v>
      </c>
    </row>
    <row r="91" spans="1:10" ht="92.4">
      <c r="A91" s="142"/>
      <c r="B91" s="103" t="s">
        <v>79</v>
      </c>
      <c r="C91" s="235" t="s">
        <v>27</v>
      </c>
      <c r="D91" s="37">
        <v>3403.8</v>
      </c>
      <c r="E91" s="37">
        <v>3403.8</v>
      </c>
      <c r="F91" s="105">
        <v>3398.9</v>
      </c>
      <c r="G91" s="105">
        <v>3398.9</v>
      </c>
      <c r="H91" s="47">
        <v>99.9</v>
      </c>
      <c r="I91" s="20" t="s">
        <v>17</v>
      </c>
      <c r="J91" s="299"/>
    </row>
    <row r="92" spans="1:10" ht="26.4">
      <c r="A92" s="142"/>
      <c r="B92" s="177" t="s">
        <v>13</v>
      </c>
      <c r="C92" s="103" t="s">
        <v>16</v>
      </c>
      <c r="D92" s="246">
        <v>3088</v>
      </c>
      <c r="E92" s="246">
        <v>3088</v>
      </c>
      <c r="F92" s="247">
        <v>3083.3</v>
      </c>
      <c r="G92" s="247">
        <v>3083.3</v>
      </c>
      <c r="H92" s="47">
        <v>99.8</v>
      </c>
      <c r="I92" s="20" t="s">
        <v>17</v>
      </c>
      <c r="J92" s="299"/>
    </row>
    <row r="93" spans="1:10" ht="26.4">
      <c r="A93" s="142"/>
      <c r="B93" s="177" t="s">
        <v>13</v>
      </c>
      <c r="C93" s="50" t="s">
        <v>20</v>
      </c>
      <c r="D93" s="248">
        <v>161.6</v>
      </c>
      <c r="E93" s="248">
        <v>161.6</v>
      </c>
      <c r="F93" s="249">
        <v>161.4</v>
      </c>
      <c r="G93" s="249">
        <v>161.4</v>
      </c>
      <c r="H93" s="47">
        <v>99.9</v>
      </c>
      <c r="I93" s="20" t="s">
        <v>17</v>
      </c>
      <c r="J93" s="299"/>
    </row>
    <row r="94" spans="1:10" ht="52.8">
      <c r="A94" s="143"/>
      <c r="B94" s="177" t="s">
        <v>13</v>
      </c>
      <c r="C94" s="235" t="s">
        <v>50</v>
      </c>
      <c r="D94" s="45">
        <v>154.19999999999999</v>
      </c>
      <c r="E94" s="45">
        <v>154.19999999999999</v>
      </c>
      <c r="F94" s="249">
        <v>154.19999999999999</v>
      </c>
      <c r="G94" s="249">
        <v>154.19999999999999</v>
      </c>
      <c r="H94" s="239" t="s">
        <v>74</v>
      </c>
      <c r="I94" s="20" t="s">
        <v>17</v>
      </c>
      <c r="J94" s="26"/>
    </row>
    <row r="95" spans="1:10" ht="66">
      <c r="A95" s="143"/>
      <c r="B95" s="106" t="s">
        <v>118</v>
      </c>
      <c r="C95" s="235" t="s">
        <v>16</v>
      </c>
      <c r="D95" s="72">
        <v>420</v>
      </c>
      <c r="E95" s="72">
        <v>420</v>
      </c>
      <c r="F95" s="102">
        <v>420</v>
      </c>
      <c r="G95" s="102">
        <v>420</v>
      </c>
      <c r="H95" s="105" t="str">
        <f>H96</f>
        <v>100 %</v>
      </c>
      <c r="I95" s="107" t="s">
        <v>17</v>
      </c>
      <c r="J95" s="26"/>
    </row>
    <row r="96" spans="1:10" ht="26.4">
      <c r="A96" s="143"/>
      <c r="B96" s="177" t="s">
        <v>13</v>
      </c>
      <c r="C96" s="103" t="s">
        <v>16</v>
      </c>
      <c r="D96" s="45">
        <v>400</v>
      </c>
      <c r="E96" s="45">
        <v>400</v>
      </c>
      <c r="F96" s="46">
        <v>400</v>
      </c>
      <c r="G96" s="47">
        <v>400</v>
      </c>
      <c r="H96" s="34" t="s">
        <v>84</v>
      </c>
      <c r="I96" s="48" t="s">
        <v>17</v>
      </c>
      <c r="J96" s="26"/>
    </row>
    <row r="97" spans="1:10" ht="26.4">
      <c r="A97" s="179"/>
      <c r="B97" s="177" t="s">
        <v>13</v>
      </c>
      <c r="C97" s="250" t="s">
        <v>20</v>
      </c>
      <c r="D97" s="108">
        <v>20</v>
      </c>
      <c r="E97" s="108">
        <v>20</v>
      </c>
      <c r="F97" s="49">
        <v>20</v>
      </c>
      <c r="G97" s="108">
        <v>20</v>
      </c>
      <c r="H97" s="251" t="s">
        <v>74</v>
      </c>
      <c r="I97" s="48" t="s">
        <v>17</v>
      </c>
      <c r="J97" s="158"/>
    </row>
    <row r="98" spans="1:10" ht="79.2">
      <c r="A98" s="143"/>
      <c r="B98" s="103" t="s">
        <v>88</v>
      </c>
      <c r="C98" s="252" t="s">
        <v>52</v>
      </c>
      <c r="D98" s="109">
        <v>211.8</v>
      </c>
      <c r="E98" s="109">
        <v>211.8</v>
      </c>
      <c r="F98" s="110">
        <v>211.8</v>
      </c>
      <c r="G98" s="110">
        <v>211.8</v>
      </c>
      <c r="H98" s="111">
        <v>1</v>
      </c>
      <c r="I98" s="48" t="s">
        <v>17</v>
      </c>
      <c r="J98" s="26"/>
    </row>
    <row r="99" spans="1:10" ht="26.4">
      <c r="A99" s="165"/>
      <c r="B99" s="177" t="s">
        <v>13</v>
      </c>
      <c r="C99" s="253" t="s">
        <v>16</v>
      </c>
      <c r="D99" s="17" t="s">
        <v>83</v>
      </c>
      <c r="E99" s="17" t="s">
        <v>83</v>
      </c>
      <c r="F99" s="91">
        <v>189</v>
      </c>
      <c r="G99" s="91">
        <v>189</v>
      </c>
      <c r="H99" s="222" t="s">
        <v>84</v>
      </c>
      <c r="I99" s="48" t="s">
        <v>17</v>
      </c>
      <c r="J99" s="17"/>
    </row>
    <row r="100" spans="1:10" ht="26.4">
      <c r="A100" s="165"/>
      <c r="B100" s="177" t="s">
        <v>13</v>
      </c>
      <c r="C100" s="235" t="s">
        <v>20</v>
      </c>
      <c r="D100" s="45">
        <v>1.8</v>
      </c>
      <c r="E100" s="45">
        <v>1.8</v>
      </c>
      <c r="F100" s="46">
        <v>1.8</v>
      </c>
      <c r="G100" s="47">
        <v>1.8</v>
      </c>
      <c r="H100" s="34" t="s">
        <v>74</v>
      </c>
      <c r="I100" s="48" t="s">
        <v>17</v>
      </c>
      <c r="J100" s="26"/>
    </row>
    <row r="101" spans="1:10" ht="52.8">
      <c r="A101" s="165"/>
      <c r="B101" s="177" t="s">
        <v>13</v>
      </c>
      <c r="C101" s="252" t="s">
        <v>50</v>
      </c>
      <c r="D101" s="254">
        <v>0</v>
      </c>
      <c r="E101" s="254">
        <v>0</v>
      </c>
      <c r="F101" s="255">
        <v>0</v>
      </c>
      <c r="G101" s="236">
        <v>0</v>
      </c>
      <c r="H101" s="256" t="s">
        <v>77</v>
      </c>
      <c r="I101" s="257" t="s">
        <v>77</v>
      </c>
      <c r="J101" s="18" t="s">
        <v>77</v>
      </c>
    </row>
    <row r="102" spans="1:10" ht="52.8">
      <c r="A102" s="165"/>
      <c r="B102" s="177" t="s">
        <v>13</v>
      </c>
      <c r="C102" s="253" t="s">
        <v>26</v>
      </c>
      <c r="D102" s="45">
        <v>21</v>
      </c>
      <c r="E102" s="45">
        <v>21</v>
      </c>
      <c r="F102" s="47">
        <v>21</v>
      </c>
      <c r="G102" s="47">
        <v>21</v>
      </c>
      <c r="H102" s="34" t="s">
        <v>74</v>
      </c>
      <c r="I102" s="48" t="s">
        <v>17</v>
      </c>
      <c r="J102" s="26"/>
    </row>
    <row r="103" spans="1:10" ht="52.8">
      <c r="A103" s="165"/>
      <c r="B103" s="112" t="s">
        <v>119</v>
      </c>
      <c r="C103" s="258" t="s">
        <v>26</v>
      </c>
      <c r="D103" s="113">
        <v>7.8</v>
      </c>
      <c r="E103" s="113">
        <v>7.8</v>
      </c>
      <c r="F103" s="114" t="s">
        <v>85</v>
      </c>
      <c r="G103" s="115" t="s">
        <v>85</v>
      </c>
      <c r="H103" s="115" t="s">
        <v>74</v>
      </c>
      <c r="I103" s="116" t="s">
        <v>78</v>
      </c>
      <c r="J103" s="180"/>
    </row>
    <row r="104" spans="1:10" ht="52.8">
      <c r="A104" s="165"/>
      <c r="B104" s="177" t="s">
        <v>13</v>
      </c>
      <c r="C104" s="253" t="s">
        <v>26</v>
      </c>
      <c r="D104" s="45">
        <v>7.8</v>
      </c>
      <c r="E104" s="45">
        <v>7.8</v>
      </c>
      <c r="F104" s="217">
        <v>7.8</v>
      </c>
      <c r="G104" s="217">
        <v>7.8</v>
      </c>
      <c r="H104" s="218" t="s">
        <v>74</v>
      </c>
      <c r="I104" s="19" t="s">
        <v>78</v>
      </c>
      <c r="J104" s="19"/>
    </row>
    <row r="105" spans="1:10" ht="79.2">
      <c r="A105" s="181" t="s">
        <v>40</v>
      </c>
      <c r="B105" s="154" t="s">
        <v>153</v>
      </c>
      <c r="C105" s="259" t="s">
        <v>67</v>
      </c>
      <c r="D105" s="216">
        <v>100</v>
      </c>
      <c r="E105" s="216">
        <v>100</v>
      </c>
      <c r="F105" s="216">
        <v>99.9</v>
      </c>
      <c r="G105" s="216">
        <v>99.9</v>
      </c>
      <c r="H105" s="260" t="s">
        <v>116</v>
      </c>
      <c r="I105" s="19" t="s">
        <v>78</v>
      </c>
      <c r="J105" s="19"/>
    </row>
    <row r="106" spans="1:10">
      <c r="A106" s="142"/>
      <c r="B106" s="182" t="s">
        <v>13</v>
      </c>
      <c r="C106" s="261"/>
      <c r="D106" s="30">
        <v>100</v>
      </c>
      <c r="E106" s="30">
        <v>100</v>
      </c>
      <c r="F106" s="30">
        <v>99.9</v>
      </c>
      <c r="G106" s="30">
        <v>99.9</v>
      </c>
      <c r="H106" s="31" t="s">
        <v>116</v>
      </c>
      <c r="I106" s="19" t="s">
        <v>78</v>
      </c>
      <c r="J106" s="183"/>
    </row>
    <row r="107" spans="1:10">
      <c r="A107" s="142"/>
      <c r="B107" s="90" t="s">
        <v>32</v>
      </c>
      <c r="C107" s="187"/>
      <c r="D107" s="24">
        <v>0</v>
      </c>
      <c r="E107" s="24">
        <v>0</v>
      </c>
      <c r="F107" s="24"/>
      <c r="G107" s="24"/>
      <c r="H107" s="22"/>
      <c r="I107" s="117" t="s">
        <v>77</v>
      </c>
      <c r="J107" s="123" t="s">
        <v>77</v>
      </c>
    </row>
    <row r="108" spans="1:10" ht="26.4">
      <c r="A108" s="142"/>
      <c r="B108" s="177" t="s">
        <v>154</v>
      </c>
      <c r="C108" s="117" t="s">
        <v>20</v>
      </c>
      <c r="D108" s="24">
        <v>25</v>
      </c>
      <c r="E108" s="24">
        <v>25</v>
      </c>
      <c r="F108" s="24">
        <v>25</v>
      </c>
      <c r="G108" s="24">
        <v>25</v>
      </c>
      <c r="H108" s="32" t="s">
        <v>84</v>
      </c>
      <c r="I108" s="19" t="s">
        <v>78</v>
      </c>
      <c r="J108" s="207"/>
    </row>
    <row r="109" spans="1:10" ht="52.8">
      <c r="A109" s="142"/>
      <c r="B109" s="118" t="s">
        <v>44</v>
      </c>
      <c r="C109" s="262" t="s">
        <v>14</v>
      </c>
      <c r="D109" s="24">
        <v>10</v>
      </c>
      <c r="E109" s="24">
        <v>10</v>
      </c>
      <c r="F109" s="24">
        <v>9.9</v>
      </c>
      <c r="G109" s="24">
        <v>9.9</v>
      </c>
      <c r="H109" s="32" t="s">
        <v>114</v>
      </c>
      <c r="I109" s="19" t="s">
        <v>78</v>
      </c>
      <c r="J109" s="27"/>
    </row>
    <row r="110" spans="1:10" ht="79.2">
      <c r="A110" s="142"/>
      <c r="B110" s="118" t="s">
        <v>68</v>
      </c>
      <c r="C110" s="312" t="s">
        <v>69</v>
      </c>
      <c r="D110" s="24">
        <v>10</v>
      </c>
      <c r="E110" s="24">
        <v>10</v>
      </c>
      <c r="F110" s="24">
        <v>10</v>
      </c>
      <c r="G110" s="24">
        <v>10</v>
      </c>
      <c r="H110" s="32" t="s">
        <v>84</v>
      </c>
      <c r="I110" s="19" t="s">
        <v>78</v>
      </c>
      <c r="J110" s="27"/>
    </row>
    <row r="111" spans="1:10" ht="66">
      <c r="A111" s="142"/>
      <c r="B111" s="118" t="s">
        <v>71</v>
      </c>
      <c r="C111" s="313"/>
      <c r="D111" s="24">
        <v>10</v>
      </c>
      <c r="E111" s="24">
        <v>10</v>
      </c>
      <c r="F111" s="24">
        <v>10</v>
      </c>
      <c r="G111" s="24">
        <v>10</v>
      </c>
      <c r="H111" s="32" t="s">
        <v>84</v>
      </c>
      <c r="I111" s="19" t="s">
        <v>78</v>
      </c>
      <c r="J111" s="27"/>
    </row>
    <row r="112" spans="1:10" ht="52.8">
      <c r="A112" s="142"/>
      <c r="B112" s="118" t="s">
        <v>72</v>
      </c>
      <c r="C112" s="263" t="s">
        <v>70</v>
      </c>
      <c r="D112" s="24">
        <v>45</v>
      </c>
      <c r="E112" s="24">
        <v>45</v>
      </c>
      <c r="F112" s="24">
        <v>45</v>
      </c>
      <c r="G112" s="24">
        <v>45</v>
      </c>
      <c r="H112" s="32" t="s">
        <v>84</v>
      </c>
      <c r="I112" s="19" t="s">
        <v>78</v>
      </c>
      <c r="J112" s="27"/>
    </row>
    <row r="113" spans="1:10" ht="79.2">
      <c r="A113" s="144" t="s">
        <v>41</v>
      </c>
      <c r="B113" s="184" t="s">
        <v>155</v>
      </c>
      <c r="C113" s="264" t="s">
        <v>28</v>
      </c>
      <c r="D113" s="53">
        <v>100</v>
      </c>
      <c r="E113" s="53">
        <v>100</v>
      </c>
      <c r="F113" s="53">
        <v>100</v>
      </c>
      <c r="G113" s="53">
        <v>100</v>
      </c>
      <c r="H113" s="265">
        <v>1</v>
      </c>
      <c r="I113" s="19" t="s">
        <v>78</v>
      </c>
      <c r="J113" s="123"/>
    </row>
    <row r="114" spans="1:10">
      <c r="A114" s="144"/>
      <c r="B114" s="185" t="s">
        <v>13</v>
      </c>
      <c r="C114" s="187"/>
      <c r="D114" s="24">
        <v>100</v>
      </c>
      <c r="E114" s="24">
        <v>100</v>
      </c>
      <c r="F114" s="119">
        <v>100</v>
      </c>
      <c r="G114" s="119">
        <v>100</v>
      </c>
      <c r="H114" s="120">
        <v>1</v>
      </c>
      <c r="I114" s="19" t="s">
        <v>78</v>
      </c>
      <c r="J114" s="123"/>
    </row>
    <row r="115" spans="1:10" ht="79.2">
      <c r="A115" s="142"/>
      <c r="B115" s="118" t="s">
        <v>115</v>
      </c>
      <c r="C115" s="266" t="s">
        <v>28</v>
      </c>
      <c r="D115" s="24">
        <v>50</v>
      </c>
      <c r="E115" s="24">
        <v>50</v>
      </c>
      <c r="F115" s="121">
        <v>50</v>
      </c>
      <c r="G115" s="121">
        <v>50</v>
      </c>
      <c r="H115" s="122" t="s">
        <v>74</v>
      </c>
      <c r="I115" s="123" t="s">
        <v>17</v>
      </c>
      <c r="J115" s="186"/>
    </row>
    <row r="116" spans="1:10" ht="79.2">
      <c r="A116" s="142"/>
      <c r="B116" s="118" t="s">
        <v>45</v>
      </c>
      <c r="C116" s="266" t="s">
        <v>28</v>
      </c>
      <c r="D116" s="24">
        <v>5</v>
      </c>
      <c r="E116" s="24">
        <v>5</v>
      </c>
      <c r="F116" s="123">
        <v>5</v>
      </c>
      <c r="G116" s="123">
        <v>5</v>
      </c>
      <c r="H116" s="122" t="s">
        <v>74</v>
      </c>
      <c r="I116" s="124" t="s">
        <v>17</v>
      </c>
      <c r="J116" s="65"/>
    </row>
    <row r="117" spans="1:10" ht="79.2">
      <c r="A117" s="142"/>
      <c r="B117" s="118" t="s">
        <v>75</v>
      </c>
      <c r="C117" s="266" t="s">
        <v>28</v>
      </c>
      <c r="D117" s="24">
        <v>15</v>
      </c>
      <c r="E117" s="24">
        <v>15</v>
      </c>
      <c r="F117" s="121">
        <v>15</v>
      </c>
      <c r="G117" s="121">
        <v>15</v>
      </c>
      <c r="H117" s="120">
        <v>1</v>
      </c>
      <c r="I117" s="124" t="s">
        <v>17</v>
      </c>
      <c r="J117" s="65"/>
    </row>
    <row r="118" spans="1:10" ht="79.2">
      <c r="A118" s="142"/>
      <c r="B118" s="118" t="s">
        <v>46</v>
      </c>
      <c r="C118" s="267" t="s">
        <v>28</v>
      </c>
      <c r="D118" s="24">
        <v>30</v>
      </c>
      <c r="E118" s="24">
        <v>30</v>
      </c>
      <c r="F118" s="123">
        <v>30</v>
      </c>
      <c r="G118" s="123">
        <v>30</v>
      </c>
      <c r="H118" s="122">
        <v>1</v>
      </c>
      <c r="I118" s="125" t="s">
        <v>17</v>
      </c>
      <c r="J118" s="201"/>
    </row>
    <row r="119" spans="1:10" ht="66">
      <c r="A119" s="144" t="s">
        <v>42</v>
      </c>
      <c r="B119" s="118" t="s">
        <v>156</v>
      </c>
      <c r="C119" s="185" t="s">
        <v>62</v>
      </c>
      <c r="D119" s="53">
        <v>3114</v>
      </c>
      <c r="E119" s="53">
        <v>3114</v>
      </c>
      <c r="F119" s="268">
        <v>3104</v>
      </c>
      <c r="G119" s="268">
        <v>3104</v>
      </c>
      <c r="H119" s="327">
        <v>99.7</v>
      </c>
      <c r="I119" s="50" t="s">
        <v>17</v>
      </c>
      <c r="J119" s="183"/>
    </row>
    <row r="120" spans="1:10" ht="18">
      <c r="A120" s="144"/>
      <c r="B120" s="177" t="s">
        <v>13</v>
      </c>
      <c r="C120" s="187"/>
      <c r="D120" s="24">
        <v>3114</v>
      </c>
      <c r="E120" s="24">
        <v>3114</v>
      </c>
      <c r="F120" s="269">
        <v>3104</v>
      </c>
      <c r="G120" s="269">
        <v>3104</v>
      </c>
      <c r="H120" s="328">
        <v>99.7</v>
      </c>
      <c r="I120" s="50" t="s">
        <v>17</v>
      </c>
      <c r="J120" s="298"/>
    </row>
    <row r="121" spans="1:10" ht="66">
      <c r="A121" s="142"/>
      <c r="B121" s="126" t="s">
        <v>47</v>
      </c>
      <c r="C121" s="177" t="s">
        <v>29</v>
      </c>
      <c r="D121" s="53">
        <v>3114</v>
      </c>
      <c r="E121" s="24">
        <v>3114</v>
      </c>
      <c r="F121" s="269">
        <v>3104</v>
      </c>
      <c r="G121" s="269">
        <v>3104</v>
      </c>
      <c r="H121" s="329">
        <v>99.7</v>
      </c>
      <c r="I121" s="50" t="s">
        <v>17</v>
      </c>
      <c r="J121" s="50"/>
    </row>
    <row r="122" spans="1:10">
      <c r="A122" s="144"/>
      <c r="B122" s="270" t="s">
        <v>30</v>
      </c>
      <c r="C122" s="271"/>
      <c r="D122" s="272">
        <v>30317.7</v>
      </c>
      <c r="E122" s="272">
        <v>30317.7</v>
      </c>
      <c r="F122" s="273">
        <v>30282.9</v>
      </c>
      <c r="G122" s="273">
        <v>30282.9</v>
      </c>
      <c r="H122" s="326">
        <f>F122/E122*100</f>
        <v>99.885215567143945</v>
      </c>
      <c r="I122" s="50" t="s">
        <v>17</v>
      </c>
      <c r="J122" s="123"/>
    </row>
    <row r="123" spans="1:10">
      <c r="A123" s="144"/>
      <c r="B123" s="90" t="s">
        <v>31</v>
      </c>
      <c r="C123" s="187"/>
      <c r="D123" s="24">
        <v>0</v>
      </c>
      <c r="E123" s="24">
        <v>0</v>
      </c>
      <c r="F123" s="127"/>
      <c r="G123" s="127"/>
      <c r="H123" s="128" t="s">
        <v>77</v>
      </c>
      <c r="I123" s="26" t="s">
        <v>77</v>
      </c>
      <c r="J123" s="123" t="s">
        <v>77</v>
      </c>
    </row>
    <row r="124" spans="1:10">
      <c r="A124" s="144"/>
      <c r="B124" s="145" t="s">
        <v>12</v>
      </c>
      <c r="C124" s="187"/>
      <c r="D124" s="53">
        <v>994.5</v>
      </c>
      <c r="E124" s="53">
        <v>994.5</v>
      </c>
      <c r="F124" s="53">
        <v>994.5</v>
      </c>
      <c r="G124" s="53">
        <v>994.5</v>
      </c>
      <c r="H124" s="38" t="s">
        <v>74</v>
      </c>
      <c r="I124" s="50" t="s">
        <v>17</v>
      </c>
      <c r="J124" s="123"/>
    </row>
    <row r="125" spans="1:10">
      <c r="A125" s="144"/>
      <c r="B125" s="145" t="s">
        <v>13</v>
      </c>
      <c r="C125" s="187"/>
      <c r="D125" s="274">
        <v>29323.200000000001</v>
      </c>
      <c r="E125" s="274">
        <v>29323.200000000001</v>
      </c>
      <c r="F125" s="275">
        <v>29288.400000000001</v>
      </c>
      <c r="G125" s="275">
        <v>29288.400000000001</v>
      </c>
      <c r="H125" s="276" t="s">
        <v>116</v>
      </c>
      <c r="I125" s="50" t="s">
        <v>17</v>
      </c>
      <c r="J125" s="123"/>
    </row>
    <row r="126" spans="1:10">
      <c r="A126" s="142"/>
      <c r="B126" s="90" t="s">
        <v>32</v>
      </c>
      <c r="C126" s="188"/>
      <c r="D126" s="189">
        <v>0</v>
      </c>
      <c r="E126" s="189">
        <v>0</v>
      </c>
      <c r="F126" s="24">
        <v>0</v>
      </c>
      <c r="G126" s="24">
        <v>0</v>
      </c>
      <c r="H126" s="22" t="s">
        <v>77</v>
      </c>
      <c r="I126" s="123" t="s">
        <v>77</v>
      </c>
      <c r="J126" s="123" t="s">
        <v>77</v>
      </c>
    </row>
    <row r="127" spans="1:10">
      <c r="A127" s="11"/>
      <c r="B127" s="12"/>
      <c r="C127" s="13"/>
      <c r="D127" s="13"/>
      <c r="E127" s="13"/>
      <c r="F127" s="13"/>
      <c r="G127" s="13"/>
      <c r="H127" s="13"/>
      <c r="I127" s="13"/>
      <c r="J127" s="13"/>
    </row>
    <row r="128" spans="1:10" ht="15.6">
      <c r="A128" s="277"/>
      <c r="B128" s="8" t="s">
        <v>55</v>
      </c>
      <c r="C128" s="278"/>
      <c r="D128" s="278"/>
      <c r="E128" s="279"/>
      <c r="F128" s="278"/>
      <c r="G128" s="278"/>
      <c r="H128" s="278"/>
      <c r="I128" s="277"/>
      <c r="J128" s="277"/>
    </row>
    <row r="129" spans="1:10" ht="15.6">
      <c r="A129" s="1"/>
      <c r="B129" s="8" t="s">
        <v>56</v>
      </c>
      <c r="C129" s="8"/>
      <c r="D129" s="8"/>
      <c r="E129" s="8"/>
      <c r="F129" s="8"/>
      <c r="G129" s="8"/>
      <c r="H129" s="8"/>
      <c r="I129" s="1"/>
      <c r="J129" s="1"/>
    </row>
    <row r="130" spans="1:10" ht="15.6">
      <c r="A130" s="1"/>
      <c r="B130" s="8" t="s">
        <v>33</v>
      </c>
      <c r="C130" s="8"/>
      <c r="D130" s="8"/>
      <c r="E130" s="8"/>
      <c r="F130" s="8" t="s">
        <v>34</v>
      </c>
      <c r="G130" s="8"/>
      <c r="H130" s="8"/>
      <c r="I130" s="1"/>
      <c r="J130" s="1"/>
    </row>
    <row r="132" spans="1:10">
      <c r="G132" s="16"/>
    </row>
  </sheetData>
  <mergeCells count="13">
    <mergeCell ref="C16:C19"/>
    <mergeCell ref="C11:C15"/>
    <mergeCell ref="F1:J1"/>
    <mergeCell ref="A3:J3"/>
    <mergeCell ref="A4:J4"/>
    <mergeCell ref="A5:J5"/>
    <mergeCell ref="C23:C25"/>
    <mergeCell ref="C33:C39"/>
    <mergeCell ref="C27:C28"/>
    <mergeCell ref="C57:C61"/>
    <mergeCell ref="C62:C63"/>
    <mergeCell ref="C110:C111"/>
    <mergeCell ref="C69:C72"/>
  </mergeCells>
  <pageMargins left="0.23622047244094491" right="0.23622047244094491" top="0.74803149606299213" bottom="0.74803149606299213" header="0.31496062992125984" footer="0.31496062992125984"/>
  <pageSetup paperSize="9" scale="85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</cp:lastModifiedBy>
  <cp:lastPrinted>2017-02-02T12:29:13Z</cp:lastPrinted>
  <dcterms:created xsi:type="dcterms:W3CDTF">2015-07-20T13:06:53Z</dcterms:created>
  <dcterms:modified xsi:type="dcterms:W3CDTF">2017-02-02T12:30:44Z</dcterms:modified>
</cp:coreProperties>
</file>